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 SKK\kadencja 2024 - 2028\2024 - 2025\2025 04 10\SP na WNS\SP Psychologia Kliniczna\3 wersja na Senat 2025 05 26\"/>
    </mc:Choice>
  </mc:AlternateContent>
  <xr:revisionPtr revIDLastSave="0" documentId="13_ncr:1_{FCF075E8-B16C-443D-9DE7-FB7FD7A59F42}" xr6:coauthVersionLast="47" xr6:coauthVersionMax="47" xr10:uidLastSave="{00000000-0000-0000-0000-000000000000}"/>
  <bookViews>
    <workbookView xWindow="1785" yWindow="0" windowWidth="27435" windowHeight="15075" xr2:uid="{EC3242DC-76D2-4CF1-88C7-57AC9439869F}"/>
  </bookViews>
  <sheets>
    <sheet name="Arkusz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" i="1" l="1"/>
  <c r="K13" i="1"/>
  <c r="I13" i="1"/>
  <c r="H13" i="1"/>
  <c r="G13" i="1"/>
  <c r="F13" i="1"/>
  <c r="I22" i="1"/>
  <c r="J22" i="1"/>
  <c r="K22" i="1"/>
  <c r="F41" i="1" l="1"/>
  <c r="G41" i="1"/>
  <c r="I41" i="1" l="1"/>
  <c r="H41" i="1"/>
  <c r="J41" i="1" l="1"/>
  <c r="K41" i="1"/>
</calcChain>
</file>

<file path=xl/sharedStrings.xml><?xml version="1.0" encoding="utf-8"?>
<sst xmlns="http://schemas.openxmlformats.org/spreadsheetml/2006/main" count="296" uniqueCount="106">
  <si>
    <t>BLOK PODSTAWOWY</t>
  </si>
  <si>
    <t>Lp.</t>
  </si>
  <si>
    <t>NAZWA ZAJĘĆ</t>
  </si>
  <si>
    <t>RODZAJ ZAJĘĆ</t>
  </si>
  <si>
    <t>SPOSÓB ZALICZENIA</t>
  </si>
  <si>
    <t>Liczba godzin zajęć ogółem</t>
  </si>
  <si>
    <t>Liczba punktów ECTS ogółem</t>
  </si>
  <si>
    <t>w tym:</t>
  </si>
  <si>
    <t>liczba godzin zajęć kształtujących umiejętności praktyczne</t>
  </si>
  <si>
    <t>liczba punktów ECTS</t>
  </si>
  <si>
    <t>liczba godzin zajęć prowadzonych z wykorzystaniem metod i technik kształcenia na odległość</t>
  </si>
  <si>
    <t xml:space="preserve">SEMESTR I </t>
  </si>
  <si>
    <t>Podstawy teoretyczne i metodologiczne rozumienia diagnozy psychologicznej</t>
  </si>
  <si>
    <t>wykłady i seminaria</t>
  </si>
  <si>
    <t>egzamin</t>
  </si>
  <si>
    <t xml:space="preserve">Teorie psychologiczne i psychospołeczne w opisie i wyjaśnianiu zaburzeń psychicznych i zachowania oraz ich udział w procesie zdrowienia </t>
  </si>
  <si>
    <t xml:space="preserve">Podstawy wiedzy medycznej dla psychologów </t>
  </si>
  <si>
    <t>Zaburzenia psychiczne i zaburzenia zachowania – specyfika zaburzeń psychicznych i zaburzeń zachowania w przebiegu życia i rozwoju</t>
  </si>
  <si>
    <t>Diagnoza kliniczna w zakresie zaburzeń psychicznych osób dorosłych – podstawy teoretyczne i metodologiczne</t>
  </si>
  <si>
    <t>Diagnostyka i terapia zaburzeń psychicznych i zaburzeń zachowania</t>
  </si>
  <si>
    <t>staż praktyczny</t>
  </si>
  <si>
    <t>zaliczenie bez oceny</t>
  </si>
  <si>
    <t>Diagnostyka i terapia zaburzeń afektywnych osobowości</t>
  </si>
  <si>
    <t>Liczba godzin i punktów ECTS po I semestrze</t>
  </si>
  <si>
    <t>SEMESTR II</t>
  </si>
  <si>
    <t xml:space="preserve">Zaburzenia psychopatologiczne a zdrowie somatyczne </t>
  </si>
  <si>
    <t>Diagnoza psychologiczna osób chorych somatycznie – podstawy teoretyczne i metodologiczne</t>
  </si>
  <si>
    <t>Podstawowe metody diagnostyczne – jakościowe i psychometryczne</t>
  </si>
  <si>
    <t xml:space="preserve">Psychologia uzależnień </t>
  </si>
  <si>
    <t xml:space="preserve">Superwizja kliniczna </t>
  </si>
  <si>
    <t xml:space="preserve">Psychologiczna diagnoza i terapia w chorobach somatycznych o przewlekłym charakterze </t>
  </si>
  <si>
    <t>Psychologiczna diagnoza i terapia w chorobach somatycznych o nagłym przebiegu</t>
  </si>
  <si>
    <t>Liczba godzin i punktów ECTS po II semestrze</t>
  </si>
  <si>
    <t>SEMESTR III</t>
  </si>
  <si>
    <t xml:space="preserve">Podstawy neuropsychologii w rozumieniu zaburzeń </t>
  </si>
  <si>
    <t>Diagnoza neuropsychologiczna - podstawy teoretyczne i metodologiczne</t>
  </si>
  <si>
    <t>Etyka zawodowa w procesie pomagania psychologicznego</t>
  </si>
  <si>
    <t xml:space="preserve">Profilaktyka i promocja zdrowia </t>
  </si>
  <si>
    <t>Interwencja w kryzysie</t>
  </si>
  <si>
    <t>Diagnostyka i terapia dysfunkcji ośrodkowego układu nerwowego</t>
  </si>
  <si>
    <t>Liczba godzin i punktów ECTS po III semestrze</t>
  </si>
  <si>
    <t>SEMESTR IV</t>
  </si>
  <si>
    <t xml:space="preserve">Prawidłowości rozwoju i jego zaburzeń w okresie dzieciństwa i dorastania </t>
  </si>
  <si>
    <t>Diagnoza kliniczna dzieci i młodzieży - podstawy teoretyczne i metodologiczne</t>
  </si>
  <si>
    <t>Poradnictwo i psychoedukacja</t>
  </si>
  <si>
    <t>Podstawy opiniodawstwa sądowego</t>
  </si>
  <si>
    <t>Inne rodzaje orzecznictwa psychologicznego</t>
  </si>
  <si>
    <t>Prawo medyczne</t>
  </si>
  <si>
    <t>Diagnostyka i terapia zaburzeń w okresie dzieciństwa i dorastania</t>
  </si>
  <si>
    <t>Diagnostyka i terapia dzieci i młodzieży chorych somatycznie</t>
  </si>
  <si>
    <t>Liczba godzin i punktów ECTS po IV semestrze</t>
  </si>
  <si>
    <t>RAZEM</t>
  </si>
  <si>
    <t>SEMESTRY V-VIII</t>
  </si>
  <si>
    <t>Realizacja bloku szczegółowego (1 blok do wyboru)</t>
  </si>
  <si>
    <t>SEMESTR V</t>
  </si>
  <si>
    <t>Zaburzenia psychiczne i zaburzenia zachowania wg ICD-11. Objawy psychopatologiczne i zespoły objawów</t>
  </si>
  <si>
    <t>wykład i seminaria/staż praktyczny</t>
  </si>
  <si>
    <t>egzamin/zaliczenie bez oceny</t>
  </si>
  <si>
    <t xml:space="preserve">Psychologiczne koncepcje wyjaśniania zaburzeń psychicznych i zaburzeń zachowania – z perspektywy paradygmatów teoretycznych wyjaśniających psychopatologię zaburzeń psychicznych i zachowania </t>
  </si>
  <si>
    <t xml:space="preserve">Psychoterapia i specjalistyczna pomoc psychologiczna </t>
  </si>
  <si>
    <t>Liczba godzin i punktów ECTS po V semestrze</t>
  </si>
  <si>
    <t>SEMESTR VI</t>
  </si>
  <si>
    <t xml:space="preserve">Diagnoza psychologiczna w zaburzeniach psychicznych </t>
  </si>
  <si>
    <t>wykład</t>
  </si>
  <si>
    <t>Psychoterapia - część I</t>
  </si>
  <si>
    <t>Liczba godzin i punktów ECTS po VI semestrze</t>
  </si>
  <si>
    <t>SEMESTR VII</t>
  </si>
  <si>
    <t xml:space="preserve">Rehabilitacja i metody działań środowiskowych. Modele rehabilitacji w zaburzeniach psychicznych. Zadania i rola psychologa klinicznego </t>
  </si>
  <si>
    <t>wykład/staż praktyczny</t>
  </si>
  <si>
    <t>Psychologia kliniczna w orzecznictwie sądowym. Orzecznictwo cywilne</t>
  </si>
  <si>
    <t>Liczba godzin i punktów ECTS po VII semestrze</t>
  </si>
  <si>
    <t>SEMESTR VIII</t>
  </si>
  <si>
    <t>Superwizja procesu diagnozy klinicznej osób z różnymi zaburzeniami psychicznymi</t>
  </si>
  <si>
    <t>Psychoterapia - część II</t>
  </si>
  <si>
    <t>Liczba godzin i punktów ECTS po VIII semestrze</t>
  </si>
  <si>
    <t xml:space="preserve">Specyfika psychologicznych problemów u osób leczonych z powodu chorób somatycznych </t>
  </si>
  <si>
    <t>Proces psychologicznej adaptacji w przewlekłych chorobach somatycznych</t>
  </si>
  <si>
    <t>Opieka psychologiczna nad pacjentem chorym terminalnie i jego bliskimi</t>
  </si>
  <si>
    <t xml:space="preserve">Psychologiczne zagadnienia płodności </t>
  </si>
  <si>
    <t xml:space="preserve">Specyfika diagnozy psychologicznej w chorobach somatycznych – cele i metody diagnostyczne </t>
  </si>
  <si>
    <t xml:space="preserve">Współpraca psychologa z zespołem leczącym chorego somatycznie </t>
  </si>
  <si>
    <t>Symptomatologia chorób onkologicznych - diagnoza i terapia psychologiczna</t>
  </si>
  <si>
    <t>Symptomatologia chorób ginekologiczno-urologicznych - diagnoza i terapia psychologiczna</t>
  </si>
  <si>
    <t xml:space="preserve">Terapia i interwencja psychologiczna w chorobach somatycznych – wybrane metody pracy </t>
  </si>
  <si>
    <t xml:space="preserve">Praca psychologiczna z rodziną/bliskimi osoby chorej – podejście systemowe </t>
  </si>
  <si>
    <t>Symptomatologia chorób leczonych chirurgicznie - diagnoza i terapia psychologiczna</t>
  </si>
  <si>
    <t xml:space="preserve">Superwizja kliniczna  </t>
  </si>
  <si>
    <t xml:space="preserve">Rehabilitacja psychologiczna u osób z różnymi dysfunkcjami i niepełnosprawnością </t>
  </si>
  <si>
    <t xml:space="preserve">Mózgowa organizacja zachowania z perspektywy neuropsychologii i nauk neurobiologicznych </t>
  </si>
  <si>
    <t xml:space="preserve">Konsekwencje psychologiczne uszkodzenia mózgu o zróżnicowanej etiologii, charakterystyce lokalizacyjnej i etiologicznej </t>
  </si>
  <si>
    <t>Problemy neuropsychologiczne chorych w wieku podeszłym</t>
  </si>
  <si>
    <t>Praktyczne aspekty diagnostyki neuropsychologicznej</t>
  </si>
  <si>
    <t xml:space="preserve">Specyficzne problemy neuropsychologiczne chorych w oddziale neurochirurgii </t>
  </si>
  <si>
    <t>Superwizja kliniczna</t>
  </si>
  <si>
    <t xml:space="preserve"> Pomoc i rehabilitacja neuropsychologiczna </t>
  </si>
  <si>
    <t>Specjalistyczna diagnoza psychologiczna dzieci i młodzieży w kontekście rozwojowym</t>
  </si>
  <si>
    <t>Proces specjalistycznej diagnozy psychologicznej zaburzeń dzieci i młodzieży</t>
  </si>
  <si>
    <t xml:space="preserve">Grupy szczególnego ryzyka zaburzeń w okresie dzieciństwa i dorastania </t>
  </si>
  <si>
    <t xml:space="preserve">Podstawowe formy pomocy psychologicznej dla dzieci, młodzieży i ich rodzin  </t>
  </si>
  <si>
    <t>Plan Studiów Podyplomowych Psychologia Kliniczna</t>
  </si>
  <si>
    <t>`</t>
  </si>
  <si>
    <r>
      <t xml:space="preserve">BLOK SZCZEGÓŁOWY </t>
    </r>
    <r>
      <rPr>
        <b/>
        <sz val="11"/>
        <color theme="1"/>
        <rFont val="Arial"/>
        <family val="2"/>
        <charset val="238"/>
      </rPr>
      <t>PSYCHOLOGIA KLINICZNA CHORYCH Z ZABURZENIAMI PSYCHICZNYMI</t>
    </r>
  </si>
  <si>
    <r>
      <t>BLOK SZCZEGÓŁOWY</t>
    </r>
    <r>
      <rPr>
        <b/>
        <sz val="10"/>
        <color theme="1"/>
        <rFont val="Arial"/>
        <family val="2"/>
        <charset val="238"/>
      </rPr>
      <t xml:space="preserve"> PSYCHOLOGIA KLINICZNA CHORYCH SOMATYCZNIE</t>
    </r>
  </si>
  <si>
    <r>
      <t xml:space="preserve">BLOK SZCZEGÓŁOWY </t>
    </r>
    <r>
      <rPr>
        <b/>
        <sz val="10"/>
        <color theme="1"/>
        <rFont val="Arial"/>
        <family val="2"/>
        <charset val="238"/>
      </rPr>
      <t>NEUROPSYCHOLOGIA KLINICZNA</t>
    </r>
    <r>
      <rPr>
        <sz val="10"/>
        <color theme="1"/>
        <rFont val="Arial"/>
        <family val="2"/>
        <charset val="238"/>
      </rPr>
      <t xml:space="preserve"> </t>
    </r>
  </si>
  <si>
    <r>
      <t xml:space="preserve">BLOK SZCZEGÓŁOWY </t>
    </r>
    <r>
      <rPr>
        <b/>
        <sz val="10"/>
        <color theme="1"/>
        <rFont val="Arial"/>
        <family val="2"/>
        <charset val="238"/>
      </rPr>
      <t>PSYCHOLOGIA KLINICZNA DZIECI I MŁODZIEŻY</t>
    </r>
  </si>
  <si>
    <t>Plan Studiów Podyplomowych Psychologia Kliniczna - bloki szczegółowe (1 do wyboru)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</si>
</sst>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2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3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2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3" fillId="0" borderId="3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33" xfId="0" applyFont="1" applyBorder="1" applyAlignment="1">
      <alignment vertical="center" wrapText="1"/>
    </xf>
    <xf numFmtId="0" fontId="2" fillId="0" borderId="41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8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4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2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1379A-7AC0-4872-9889-01824688D8AE}">
  <dimension ref="B1:M132"/>
  <sheetViews>
    <sheetView tabSelected="1" workbookViewId="0">
      <selection activeCell="P9" sqref="P9"/>
    </sheetView>
  </sheetViews>
  <sheetFormatPr defaultColWidth="9.140625" defaultRowHeight="14.25" x14ac:dyDescent="0.2"/>
  <cols>
    <col min="1" max="2" width="9.140625" style="34"/>
    <col min="3" max="3" width="40.7109375" style="34" customWidth="1"/>
    <col min="4" max="4" width="19.5703125" style="34" customWidth="1"/>
    <col min="5" max="5" width="19.140625" style="34" customWidth="1"/>
    <col min="6" max="6" width="11.85546875" style="34" customWidth="1"/>
    <col min="7" max="7" width="11.42578125" style="34" customWidth="1"/>
    <col min="8" max="8" width="15.85546875" style="34" customWidth="1"/>
    <col min="9" max="9" width="10.85546875" style="34" customWidth="1"/>
    <col min="10" max="10" width="22.85546875" style="34" customWidth="1"/>
    <col min="11" max="11" width="10.5703125" style="34" customWidth="1"/>
    <col min="12" max="12" width="9.140625" style="34"/>
    <col min="13" max="13" width="23.7109375" style="34" customWidth="1"/>
    <col min="14" max="16384" width="9.140625" style="34"/>
  </cols>
  <sheetData>
    <row r="1" spans="2:13" ht="33.75" customHeight="1" x14ac:dyDescent="0.2">
      <c r="B1" s="31" t="s">
        <v>99</v>
      </c>
      <c r="C1" s="31"/>
      <c r="D1" s="31"/>
      <c r="E1" s="31"/>
      <c r="F1" s="31"/>
      <c r="G1" s="31"/>
      <c r="H1" s="31"/>
      <c r="I1" s="31"/>
      <c r="J1" s="31"/>
      <c r="K1" s="31"/>
    </row>
    <row r="2" spans="2:13" ht="33" customHeight="1" thickBot="1" x14ac:dyDescent="0.25">
      <c r="B2" s="38" t="s">
        <v>0</v>
      </c>
      <c r="C2" s="38"/>
      <c r="D2" s="38"/>
      <c r="E2" s="38"/>
      <c r="F2" s="38"/>
      <c r="G2" s="38"/>
      <c r="H2" s="38"/>
      <c r="I2" s="38"/>
      <c r="J2" s="38"/>
      <c r="K2" s="38"/>
    </row>
    <row r="3" spans="2:13" ht="27.75" customHeight="1" x14ac:dyDescent="0.2">
      <c r="B3" s="70" t="s">
        <v>1</v>
      </c>
      <c r="C3" s="70" t="s">
        <v>2</v>
      </c>
      <c r="D3" s="63" t="s">
        <v>3</v>
      </c>
      <c r="E3" s="74" t="s">
        <v>4</v>
      </c>
      <c r="F3" s="63" t="s">
        <v>5</v>
      </c>
      <c r="G3" s="74" t="s">
        <v>6</v>
      </c>
      <c r="H3" s="25" t="s">
        <v>7</v>
      </c>
      <c r="I3" s="26"/>
      <c r="J3" s="26"/>
      <c r="K3" s="27"/>
    </row>
    <row r="4" spans="2:13" ht="72" customHeight="1" thickBot="1" x14ac:dyDescent="0.25">
      <c r="B4" s="71"/>
      <c r="C4" s="71"/>
      <c r="D4" s="65"/>
      <c r="E4" s="75"/>
      <c r="F4" s="65"/>
      <c r="G4" s="75"/>
      <c r="H4" s="1" t="s">
        <v>8</v>
      </c>
      <c r="I4" s="2" t="s">
        <v>9</v>
      </c>
      <c r="J4" s="2" t="s">
        <v>10</v>
      </c>
      <c r="K4" s="3" t="s">
        <v>9</v>
      </c>
      <c r="M4" s="35"/>
    </row>
    <row r="5" spans="2:13" ht="45" customHeight="1" thickBot="1" x14ac:dyDescent="0.25">
      <c r="B5" s="78" t="s">
        <v>11</v>
      </c>
      <c r="C5" s="79"/>
      <c r="D5" s="79"/>
      <c r="E5" s="79"/>
      <c r="F5" s="79"/>
      <c r="G5" s="79"/>
      <c r="H5" s="79"/>
      <c r="I5" s="79"/>
      <c r="J5" s="79"/>
      <c r="K5" s="80"/>
      <c r="M5" s="34" t="s">
        <v>100</v>
      </c>
    </row>
    <row r="6" spans="2:13" ht="45" customHeight="1" x14ac:dyDescent="0.2">
      <c r="B6" s="42">
        <v>1</v>
      </c>
      <c r="C6" s="4" t="s">
        <v>12</v>
      </c>
      <c r="D6" s="5" t="s">
        <v>13</v>
      </c>
      <c r="E6" s="6" t="s">
        <v>14</v>
      </c>
      <c r="F6" s="5">
        <v>16</v>
      </c>
      <c r="G6" s="6">
        <v>1</v>
      </c>
      <c r="H6" s="5">
        <v>0</v>
      </c>
      <c r="I6" s="48">
        <v>0</v>
      </c>
      <c r="J6" s="48">
        <v>0</v>
      </c>
      <c r="K6" s="6">
        <v>0</v>
      </c>
      <c r="M6" s="36"/>
    </row>
    <row r="7" spans="2:13" ht="45" customHeight="1" x14ac:dyDescent="0.2">
      <c r="B7" s="43">
        <v>2</v>
      </c>
      <c r="C7" s="45" t="s">
        <v>15</v>
      </c>
      <c r="D7" s="9" t="s">
        <v>13</v>
      </c>
      <c r="E7" s="10" t="s">
        <v>14</v>
      </c>
      <c r="F7" s="9">
        <v>24</v>
      </c>
      <c r="G7" s="10">
        <v>1</v>
      </c>
      <c r="H7" s="9">
        <v>0</v>
      </c>
      <c r="I7" s="11">
        <v>0</v>
      </c>
      <c r="J7" s="11">
        <v>0</v>
      </c>
      <c r="K7" s="10">
        <v>0</v>
      </c>
      <c r="M7" s="36"/>
    </row>
    <row r="8" spans="2:13" ht="45" customHeight="1" x14ac:dyDescent="0.2">
      <c r="B8" s="43">
        <v>3</v>
      </c>
      <c r="C8" s="8" t="s">
        <v>16</v>
      </c>
      <c r="D8" s="9" t="s">
        <v>13</v>
      </c>
      <c r="E8" s="10" t="s">
        <v>14</v>
      </c>
      <c r="F8" s="9">
        <v>32</v>
      </c>
      <c r="G8" s="10">
        <v>2</v>
      </c>
      <c r="H8" s="9">
        <v>0</v>
      </c>
      <c r="I8" s="11">
        <v>0</v>
      </c>
      <c r="J8" s="11">
        <v>0</v>
      </c>
      <c r="K8" s="10">
        <v>0</v>
      </c>
      <c r="M8" s="36"/>
    </row>
    <row r="9" spans="2:13" ht="58.5" customHeight="1" x14ac:dyDescent="0.2">
      <c r="B9" s="43">
        <v>4</v>
      </c>
      <c r="C9" s="8" t="s">
        <v>17</v>
      </c>
      <c r="D9" s="9" t="s">
        <v>13</v>
      </c>
      <c r="E9" s="10" t="s">
        <v>14</v>
      </c>
      <c r="F9" s="9">
        <v>24</v>
      </c>
      <c r="G9" s="10">
        <v>1</v>
      </c>
      <c r="H9" s="9">
        <v>0</v>
      </c>
      <c r="I9" s="11">
        <v>0</v>
      </c>
      <c r="J9" s="11">
        <v>0</v>
      </c>
      <c r="K9" s="10">
        <v>0</v>
      </c>
      <c r="M9" s="37"/>
    </row>
    <row r="10" spans="2:13" ht="45" customHeight="1" x14ac:dyDescent="0.2">
      <c r="B10" s="43">
        <v>5</v>
      </c>
      <c r="C10" s="8" t="s">
        <v>18</v>
      </c>
      <c r="D10" s="9" t="s">
        <v>13</v>
      </c>
      <c r="E10" s="10" t="s">
        <v>14</v>
      </c>
      <c r="F10" s="9">
        <v>24</v>
      </c>
      <c r="G10" s="10">
        <v>1</v>
      </c>
      <c r="H10" s="9">
        <v>0</v>
      </c>
      <c r="I10" s="11">
        <v>0</v>
      </c>
      <c r="J10" s="11">
        <v>0</v>
      </c>
      <c r="K10" s="10">
        <v>0</v>
      </c>
      <c r="M10" s="37"/>
    </row>
    <row r="11" spans="2:13" ht="45" customHeight="1" x14ac:dyDescent="0.2">
      <c r="B11" s="43">
        <v>6</v>
      </c>
      <c r="C11" s="8" t="s">
        <v>19</v>
      </c>
      <c r="D11" s="9" t="s">
        <v>20</v>
      </c>
      <c r="E11" s="10" t="s">
        <v>21</v>
      </c>
      <c r="F11" s="9">
        <v>120</v>
      </c>
      <c r="G11" s="10">
        <v>5</v>
      </c>
      <c r="H11" s="9">
        <v>120</v>
      </c>
      <c r="I11" s="11">
        <v>5</v>
      </c>
      <c r="J11" s="11">
        <v>0</v>
      </c>
      <c r="K11" s="10">
        <v>0</v>
      </c>
      <c r="M11" s="37"/>
    </row>
    <row r="12" spans="2:13" ht="45" customHeight="1" thickBot="1" x14ac:dyDescent="0.25">
      <c r="B12" s="44">
        <v>7</v>
      </c>
      <c r="C12" s="12" t="s">
        <v>22</v>
      </c>
      <c r="D12" s="46" t="s">
        <v>20</v>
      </c>
      <c r="E12" s="47" t="s">
        <v>21</v>
      </c>
      <c r="F12" s="46">
        <v>120</v>
      </c>
      <c r="G12" s="47">
        <v>5</v>
      </c>
      <c r="H12" s="46">
        <v>120</v>
      </c>
      <c r="I12" s="49">
        <v>5</v>
      </c>
      <c r="J12" s="49">
        <v>0</v>
      </c>
      <c r="K12" s="47">
        <v>0</v>
      </c>
      <c r="M12" s="37"/>
    </row>
    <row r="13" spans="2:13" ht="45" customHeight="1" thickBot="1" x14ac:dyDescent="0.25">
      <c r="B13" s="29" t="s">
        <v>23</v>
      </c>
      <c r="C13" s="30"/>
      <c r="D13" s="30"/>
      <c r="E13" s="50"/>
      <c r="F13" s="17">
        <f t="shared" ref="F13:K13" si="0">SUM(F6:F12)</f>
        <v>360</v>
      </c>
      <c r="G13" s="18">
        <f t="shared" si="0"/>
        <v>16</v>
      </c>
      <c r="H13" s="19">
        <f t="shared" si="0"/>
        <v>240</v>
      </c>
      <c r="I13" s="20">
        <f t="shared" si="0"/>
        <v>10</v>
      </c>
      <c r="J13" s="20">
        <f t="shared" si="0"/>
        <v>0</v>
      </c>
      <c r="K13" s="18">
        <f t="shared" si="0"/>
        <v>0</v>
      </c>
    </row>
    <row r="14" spans="2:13" ht="45" customHeight="1" thickBot="1" x14ac:dyDescent="0.25">
      <c r="B14" s="78" t="s">
        <v>24</v>
      </c>
      <c r="C14" s="79"/>
      <c r="D14" s="79"/>
      <c r="E14" s="79"/>
      <c r="F14" s="79"/>
      <c r="G14" s="79"/>
      <c r="H14" s="79"/>
      <c r="I14" s="79"/>
      <c r="J14" s="79"/>
      <c r="K14" s="80"/>
    </row>
    <row r="15" spans="2:13" ht="45" customHeight="1" x14ac:dyDescent="0.2">
      <c r="B15" s="42">
        <v>1</v>
      </c>
      <c r="C15" s="4" t="s">
        <v>25</v>
      </c>
      <c r="D15" s="5" t="s">
        <v>13</v>
      </c>
      <c r="E15" s="51" t="s">
        <v>14</v>
      </c>
      <c r="F15" s="5">
        <v>24</v>
      </c>
      <c r="G15" s="6">
        <v>1</v>
      </c>
      <c r="H15" s="5">
        <v>0</v>
      </c>
      <c r="I15" s="48">
        <v>0</v>
      </c>
      <c r="J15" s="48">
        <v>0</v>
      </c>
      <c r="K15" s="6">
        <v>0</v>
      </c>
    </row>
    <row r="16" spans="2:13" ht="45" customHeight="1" x14ac:dyDescent="0.2">
      <c r="B16" s="43">
        <v>2</v>
      </c>
      <c r="C16" s="8" t="s">
        <v>26</v>
      </c>
      <c r="D16" s="9" t="s">
        <v>13</v>
      </c>
      <c r="E16" s="52" t="s">
        <v>14</v>
      </c>
      <c r="F16" s="9">
        <v>24</v>
      </c>
      <c r="G16" s="10">
        <v>1</v>
      </c>
      <c r="H16" s="9">
        <v>0</v>
      </c>
      <c r="I16" s="11">
        <v>0</v>
      </c>
      <c r="J16" s="11">
        <v>0</v>
      </c>
      <c r="K16" s="10">
        <v>0</v>
      </c>
    </row>
    <row r="17" spans="2:11" ht="45" customHeight="1" x14ac:dyDescent="0.2">
      <c r="B17" s="43">
        <v>3</v>
      </c>
      <c r="C17" s="8" t="s">
        <v>27</v>
      </c>
      <c r="D17" s="9" t="s">
        <v>13</v>
      </c>
      <c r="E17" s="52" t="s">
        <v>14</v>
      </c>
      <c r="F17" s="9">
        <v>32</v>
      </c>
      <c r="G17" s="10">
        <v>2</v>
      </c>
      <c r="H17" s="9">
        <v>0</v>
      </c>
      <c r="I17" s="11">
        <v>0</v>
      </c>
      <c r="J17" s="11">
        <v>0</v>
      </c>
      <c r="K17" s="10">
        <v>0</v>
      </c>
    </row>
    <row r="18" spans="2:11" ht="45" customHeight="1" x14ac:dyDescent="0.2">
      <c r="B18" s="43">
        <v>4</v>
      </c>
      <c r="C18" s="8" t="s">
        <v>28</v>
      </c>
      <c r="D18" s="9" t="s">
        <v>13</v>
      </c>
      <c r="E18" s="52" t="s">
        <v>14</v>
      </c>
      <c r="F18" s="9">
        <v>24</v>
      </c>
      <c r="G18" s="10">
        <v>1</v>
      </c>
      <c r="H18" s="9">
        <v>0</v>
      </c>
      <c r="I18" s="11">
        <v>0</v>
      </c>
      <c r="J18" s="11">
        <v>0</v>
      </c>
      <c r="K18" s="10">
        <v>0</v>
      </c>
    </row>
    <row r="19" spans="2:11" ht="45" customHeight="1" x14ac:dyDescent="0.2">
      <c r="B19" s="43">
        <v>5</v>
      </c>
      <c r="C19" s="8" t="s">
        <v>29</v>
      </c>
      <c r="D19" s="9" t="s">
        <v>13</v>
      </c>
      <c r="E19" s="52" t="s">
        <v>14</v>
      </c>
      <c r="F19" s="9">
        <v>16</v>
      </c>
      <c r="G19" s="10">
        <v>1</v>
      </c>
      <c r="H19" s="9">
        <v>0</v>
      </c>
      <c r="I19" s="11">
        <v>0</v>
      </c>
      <c r="J19" s="11">
        <v>0</v>
      </c>
      <c r="K19" s="10">
        <v>0</v>
      </c>
    </row>
    <row r="20" spans="2:11" ht="45" customHeight="1" x14ac:dyDescent="0.2">
      <c r="B20" s="43">
        <v>6</v>
      </c>
      <c r="C20" s="8" t="s">
        <v>30</v>
      </c>
      <c r="D20" s="9" t="s">
        <v>20</v>
      </c>
      <c r="E20" s="52" t="s">
        <v>21</v>
      </c>
      <c r="F20" s="9">
        <v>120</v>
      </c>
      <c r="G20" s="10">
        <v>5</v>
      </c>
      <c r="H20" s="9">
        <v>120</v>
      </c>
      <c r="I20" s="11">
        <v>5</v>
      </c>
      <c r="J20" s="11">
        <v>0</v>
      </c>
      <c r="K20" s="10">
        <v>0</v>
      </c>
    </row>
    <row r="21" spans="2:11" ht="45" customHeight="1" thickBot="1" x14ac:dyDescent="0.25">
      <c r="B21" s="44">
        <v>7</v>
      </c>
      <c r="C21" s="12" t="s">
        <v>31</v>
      </c>
      <c r="D21" s="46" t="s">
        <v>20</v>
      </c>
      <c r="E21" s="53" t="s">
        <v>21</v>
      </c>
      <c r="F21" s="13">
        <v>120</v>
      </c>
      <c r="G21" s="14">
        <v>5</v>
      </c>
      <c r="H21" s="13">
        <v>120</v>
      </c>
      <c r="I21" s="16">
        <v>5</v>
      </c>
      <c r="J21" s="16">
        <v>0</v>
      </c>
      <c r="K21" s="14">
        <v>0</v>
      </c>
    </row>
    <row r="22" spans="2:11" ht="45" customHeight="1" thickBot="1" x14ac:dyDescent="0.25">
      <c r="B22" s="29" t="s">
        <v>32</v>
      </c>
      <c r="C22" s="30"/>
      <c r="D22" s="30"/>
      <c r="E22" s="50"/>
      <c r="F22" s="17">
        <v>360</v>
      </c>
      <c r="G22" s="18">
        <v>16</v>
      </c>
      <c r="H22" s="17">
        <v>240</v>
      </c>
      <c r="I22" s="20">
        <f t="shared" ref="I22:K22" si="1">SUM(I15:I17)</f>
        <v>0</v>
      </c>
      <c r="J22" s="20">
        <f t="shared" si="1"/>
        <v>0</v>
      </c>
      <c r="K22" s="18">
        <f t="shared" si="1"/>
        <v>0</v>
      </c>
    </row>
    <row r="23" spans="2:11" ht="45" customHeight="1" thickBot="1" x14ac:dyDescent="0.25">
      <c r="B23" s="78" t="s">
        <v>33</v>
      </c>
      <c r="C23" s="79"/>
      <c r="D23" s="79"/>
      <c r="E23" s="79"/>
      <c r="F23" s="79"/>
      <c r="G23" s="79"/>
      <c r="H23" s="79"/>
      <c r="I23" s="79"/>
      <c r="J23" s="79"/>
      <c r="K23" s="80"/>
    </row>
    <row r="24" spans="2:11" ht="45" customHeight="1" x14ac:dyDescent="0.2">
      <c r="B24" s="42">
        <v>1</v>
      </c>
      <c r="C24" s="4" t="s">
        <v>34</v>
      </c>
      <c r="D24" s="5" t="s">
        <v>13</v>
      </c>
      <c r="E24" s="51" t="s">
        <v>14</v>
      </c>
      <c r="F24" s="5">
        <v>32</v>
      </c>
      <c r="G24" s="6">
        <v>2</v>
      </c>
      <c r="H24" s="5">
        <v>0</v>
      </c>
      <c r="I24" s="48">
        <v>0</v>
      </c>
      <c r="J24" s="48">
        <v>32</v>
      </c>
      <c r="K24" s="6">
        <v>2</v>
      </c>
    </row>
    <row r="25" spans="2:11" ht="45" customHeight="1" x14ac:dyDescent="0.2">
      <c r="B25" s="43">
        <v>2</v>
      </c>
      <c r="C25" s="8" t="s">
        <v>35</v>
      </c>
      <c r="D25" s="9" t="s">
        <v>13</v>
      </c>
      <c r="E25" s="52" t="s">
        <v>14</v>
      </c>
      <c r="F25" s="9">
        <v>24</v>
      </c>
      <c r="G25" s="10">
        <v>1</v>
      </c>
      <c r="H25" s="9">
        <v>0</v>
      </c>
      <c r="I25" s="11">
        <v>0</v>
      </c>
      <c r="J25" s="11">
        <v>24</v>
      </c>
      <c r="K25" s="10">
        <v>1</v>
      </c>
    </row>
    <row r="26" spans="2:11" ht="45" customHeight="1" x14ac:dyDescent="0.2">
      <c r="B26" s="43">
        <v>3</v>
      </c>
      <c r="C26" s="8" t="s">
        <v>36</v>
      </c>
      <c r="D26" s="9" t="s">
        <v>13</v>
      </c>
      <c r="E26" s="52" t="s">
        <v>14</v>
      </c>
      <c r="F26" s="9">
        <v>24</v>
      </c>
      <c r="G26" s="10">
        <v>1</v>
      </c>
      <c r="H26" s="9">
        <v>0</v>
      </c>
      <c r="I26" s="11">
        <v>0</v>
      </c>
      <c r="J26" s="11">
        <v>0</v>
      </c>
      <c r="K26" s="10">
        <v>0</v>
      </c>
    </row>
    <row r="27" spans="2:11" ht="45" customHeight="1" x14ac:dyDescent="0.2">
      <c r="B27" s="43">
        <v>4</v>
      </c>
      <c r="C27" s="8" t="s">
        <v>37</v>
      </c>
      <c r="D27" s="9" t="s">
        <v>13</v>
      </c>
      <c r="E27" s="52" t="s">
        <v>14</v>
      </c>
      <c r="F27" s="9">
        <v>16</v>
      </c>
      <c r="G27" s="10">
        <v>1</v>
      </c>
      <c r="H27" s="9">
        <v>0</v>
      </c>
      <c r="I27" s="11">
        <v>0</v>
      </c>
      <c r="J27" s="11">
        <v>0</v>
      </c>
      <c r="K27" s="10">
        <v>0</v>
      </c>
    </row>
    <row r="28" spans="2:11" ht="45" customHeight="1" x14ac:dyDescent="0.2">
      <c r="B28" s="43">
        <v>5</v>
      </c>
      <c r="C28" s="8" t="s">
        <v>38</v>
      </c>
      <c r="D28" s="9" t="s">
        <v>13</v>
      </c>
      <c r="E28" s="52" t="s">
        <v>14</v>
      </c>
      <c r="F28" s="9">
        <v>24</v>
      </c>
      <c r="G28" s="10">
        <v>1</v>
      </c>
      <c r="H28" s="9">
        <v>0</v>
      </c>
      <c r="I28" s="11">
        <v>0</v>
      </c>
      <c r="J28" s="11">
        <v>0</v>
      </c>
      <c r="K28" s="10">
        <v>0</v>
      </c>
    </row>
    <row r="29" spans="2:11" ht="45" customHeight="1" thickBot="1" x14ac:dyDescent="0.25">
      <c r="B29" s="54">
        <v>6</v>
      </c>
      <c r="C29" s="22" t="s">
        <v>39</v>
      </c>
      <c r="D29" s="13" t="s">
        <v>20</v>
      </c>
      <c r="E29" s="55" t="s">
        <v>21</v>
      </c>
      <c r="F29" s="13">
        <v>240</v>
      </c>
      <c r="G29" s="14">
        <v>10</v>
      </c>
      <c r="H29" s="13">
        <v>240</v>
      </c>
      <c r="I29" s="16">
        <v>10</v>
      </c>
      <c r="J29" s="16">
        <v>0</v>
      </c>
      <c r="K29" s="14">
        <v>0</v>
      </c>
    </row>
    <row r="30" spans="2:11" ht="45" customHeight="1" thickBot="1" x14ac:dyDescent="0.25">
      <c r="B30" s="29" t="s">
        <v>40</v>
      </c>
      <c r="C30" s="30"/>
      <c r="D30" s="30"/>
      <c r="E30" s="50"/>
      <c r="F30" s="17">
        <v>360</v>
      </c>
      <c r="G30" s="18">
        <v>16</v>
      </c>
      <c r="H30" s="17">
        <v>240</v>
      </c>
      <c r="I30" s="20">
        <v>10</v>
      </c>
      <c r="J30" s="20">
        <v>56</v>
      </c>
      <c r="K30" s="18">
        <v>3</v>
      </c>
    </row>
    <row r="31" spans="2:11" ht="45" customHeight="1" thickBot="1" x14ac:dyDescent="0.25">
      <c r="B31" s="78" t="s">
        <v>41</v>
      </c>
      <c r="C31" s="79"/>
      <c r="D31" s="79"/>
      <c r="E31" s="79"/>
      <c r="F31" s="79"/>
      <c r="G31" s="79"/>
      <c r="H31" s="79"/>
      <c r="I31" s="79"/>
      <c r="J31" s="79"/>
      <c r="K31" s="80"/>
    </row>
    <row r="32" spans="2:11" ht="45" customHeight="1" x14ac:dyDescent="0.2">
      <c r="B32" s="42">
        <v>1</v>
      </c>
      <c r="C32" s="4" t="s">
        <v>42</v>
      </c>
      <c r="D32" s="5" t="s">
        <v>13</v>
      </c>
      <c r="E32" s="51" t="s">
        <v>14</v>
      </c>
      <c r="F32" s="56">
        <v>24</v>
      </c>
      <c r="G32" s="6">
        <v>1</v>
      </c>
      <c r="H32" s="5">
        <v>0</v>
      </c>
      <c r="I32" s="48">
        <v>0</v>
      </c>
      <c r="J32" s="48">
        <v>0</v>
      </c>
      <c r="K32" s="6">
        <v>0</v>
      </c>
    </row>
    <row r="33" spans="2:11" ht="45" customHeight="1" x14ac:dyDescent="0.2">
      <c r="B33" s="43">
        <v>2</v>
      </c>
      <c r="C33" s="8" t="s">
        <v>43</v>
      </c>
      <c r="D33" s="9" t="s">
        <v>13</v>
      </c>
      <c r="E33" s="52" t="s">
        <v>14</v>
      </c>
      <c r="F33" s="57">
        <v>24</v>
      </c>
      <c r="G33" s="10">
        <v>1</v>
      </c>
      <c r="H33" s="9">
        <v>0</v>
      </c>
      <c r="I33" s="11">
        <v>0</v>
      </c>
      <c r="J33" s="11">
        <v>0</v>
      </c>
      <c r="K33" s="10">
        <v>0</v>
      </c>
    </row>
    <row r="34" spans="2:11" ht="45" customHeight="1" x14ac:dyDescent="0.2">
      <c r="B34" s="43">
        <v>3</v>
      </c>
      <c r="C34" s="8" t="s">
        <v>44</v>
      </c>
      <c r="D34" s="9" t="s">
        <v>13</v>
      </c>
      <c r="E34" s="52" t="s">
        <v>14</v>
      </c>
      <c r="F34" s="58">
        <v>16</v>
      </c>
      <c r="G34" s="10">
        <v>1</v>
      </c>
      <c r="H34" s="59">
        <v>0</v>
      </c>
      <c r="I34" s="11">
        <v>0</v>
      </c>
      <c r="J34" s="11">
        <v>0</v>
      </c>
      <c r="K34" s="10">
        <v>0</v>
      </c>
    </row>
    <row r="35" spans="2:11" ht="45" customHeight="1" x14ac:dyDescent="0.2">
      <c r="B35" s="43">
        <v>4</v>
      </c>
      <c r="C35" s="8" t="s">
        <v>45</v>
      </c>
      <c r="D35" s="9" t="s">
        <v>13</v>
      </c>
      <c r="E35" s="52" t="s">
        <v>14</v>
      </c>
      <c r="F35" s="57">
        <v>16</v>
      </c>
      <c r="G35" s="10">
        <v>1</v>
      </c>
      <c r="H35" s="9">
        <v>0</v>
      </c>
      <c r="I35" s="11">
        <v>0</v>
      </c>
      <c r="J35" s="11">
        <v>0</v>
      </c>
      <c r="K35" s="10">
        <v>0</v>
      </c>
    </row>
    <row r="36" spans="2:11" ht="45" customHeight="1" x14ac:dyDescent="0.2">
      <c r="B36" s="43">
        <v>5</v>
      </c>
      <c r="C36" s="8" t="s">
        <v>46</v>
      </c>
      <c r="D36" s="9" t="s">
        <v>13</v>
      </c>
      <c r="E36" s="52" t="s">
        <v>14</v>
      </c>
      <c r="F36" s="57">
        <v>16</v>
      </c>
      <c r="G36" s="10">
        <v>1</v>
      </c>
      <c r="H36" s="9">
        <v>0</v>
      </c>
      <c r="I36" s="11">
        <v>0</v>
      </c>
      <c r="J36" s="11">
        <v>0</v>
      </c>
      <c r="K36" s="10">
        <v>0</v>
      </c>
    </row>
    <row r="37" spans="2:11" ht="45" customHeight="1" x14ac:dyDescent="0.2">
      <c r="B37" s="43">
        <v>6</v>
      </c>
      <c r="C37" s="8" t="s">
        <v>47</v>
      </c>
      <c r="D37" s="9" t="s">
        <v>13</v>
      </c>
      <c r="E37" s="52" t="s">
        <v>14</v>
      </c>
      <c r="F37" s="57">
        <v>16</v>
      </c>
      <c r="G37" s="10">
        <v>1</v>
      </c>
      <c r="H37" s="9">
        <v>0</v>
      </c>
      <c r="I37" s="11">
        <v>0</v>
      </c>
      <c r="J37" s="11">
        <v>0</v>
      </c>
      <c r="K37" s="10">
        <v>0</v>
      </c>
    </row>
    <row r="38" spans="2:11" ht="45" customHeight="1" x14ac:dyDescent="0.2">
      <c r="B38" s="43">
        <v>7</v>
      </c>
      <c r="C38" s="8" t="s">
        <v>48</v>
      </c>
      <c r="D38" s="9" t="s">
        <v>20</v>
      </c>
      <c r="E38" s="52" t="s">
        <v>21</v>
      </c>
      <c r="F38" s="9">
        <v>120</v>
      </c>
      <c r="G38" s="10">
        <v>5</v>
      </c>
      <c r="H38" s="9">
        <v>120</v>
      </c>
      <c r="I38" s="11">
        <v>5</v>
      </c>
      <c r="J38" s="11">
        <v>0</v>
      </c>
      <c r="K38" s="10">
        <v>0</v>
      </c>
    </row>
    <row r="39" spans="2:11" ht="45" customHeight="1" thickBot="1" x14ac:dyDescent="0.25">
      <c r="B39" s="54">
        <v>8</v>
      </c>
      <c r="C39" s="22" t="s">
        <v>49</v>
      </c>
      <c r="D39" s="13" t="s">
        <v>20</v>
      </c>
      <c r="E39" s="55" t="s">
        <v>21</v>
      </c>
      <c r="F39" s="13">
        <v>120</v>
      </c>
      <c r="G39" s="14">
        <v>5</v>
      </c>
      <c r="H39" s="13">
        <v>120</v>
      </c>
      <c r="I39" s="16">
        <v>5</v>
      </c>
      <c r="J39" s="16">
        <v>0</v>
      </c>
      <c r="K39" s="14">
        <v>0</v>
      </c>
    </row>
    <row r="40" spans="2:11" ht="45" customHeight="1" thickBot="1" x14ac:dyDescent="0.25">
      <c r="B40" s="29" t="s">
        <v>50</v>
      </c>
      <c r="C40" s="30"/>
      <c r="D40" s="30"/>
      <c r="E40" s="50"/>
      <c r="F40" s="17">
        <v>352</v>
      </c>
      <c r="G40" s="18">
        <v>16</v>
      </c>
      <c r="H40" s="17">
        <v>240</v>
      </c>
      <c r="I40" s="20">
        <v>10</v>
      </c>
      <c r="J40" s="20">
        <v>0</v>
      </c>
      <c r="K40" s="18">
        <v>0</v>
      </c>
    </row>
    <row r="41" spans="2:11" ht="45" customHeight="1" thickBot="1" x14ac:dyDescent="0.25">
      <c r="B41" s="29" t="s">
        <v>51</v>
      </c>
      <c r="C41" s="30"/>
      <c r="D41" s="30"/>
      <c r="E41" s="50"/>
      <c r="F41" s="17">
        <f>F13+F22+F30+F40</f>
        <v>1432</v>
      </c>
      <c r="G41" s="18">
        <f t="shared" ref="G41:J41" si="2">G13+G22+G30+G40</f>
        <v>64</v>
      </c>
      <c r="H41" s="17">
        <f t="shared" si="2"/>
        <v>960</v>
      </c>
      <c r="I41" s="20">
        <f t="shared" si="2"/>
        <v>30</v>
      </c>
      <c r="J41" s="20">
        <f t="shared" si="2"/>
        <v>56</v>
      </c>
      <c r="K41" s="18">
        <f>K13+K22+K30+K40</f>
        <v>3</v>
      </c>
    </row>
    <row r="42" spans="2:11" ht="19.5" customHeight="1" x14ac:dyDescent="0.2"/>
    <row r="43" spans="2:11" ht="29.25" customHeight="1" x14ac:dyDescent="0.2">
      <c r="B43" s="38" t="s">
        <v>52</v>
      </c>
      <c r="C43" s="38"/>
      <c r="D43" s="38"/>
      <c r="E43" s="38"/>
      <c r="F43" s="38"/>
      <c r="G43" s="38"/>
      <c r="H43" s="38"/>
      <c r="I43" s="38"/>
      <c r="J43" s="38"/>
      <c r="K43" s="38"/>
    </row>
    <row r="44" spans="2:11" ht="24.75" customHeight="1" x14ac:dyDescent="0.2">
      <c r="B44" s="39" t="s">
        <v>53</v>
      </c>
      <c r="C44" s="39"/>
      <c r="D44" s="39"/>
      <c r="E44" s="39"/>
      <c r="F44" s="39"/>
      <c r="G44" s="39"/>
      <c r="H44" s="39"/>
      <c r="I44" s="39"/>
      <c r="J44" s="39"/>
      <c r="K44" s="39"/>
    </row>
    <row r="45" spans="2:11" ht="29.25" customHeight="1" x14ac:dyDescent="0.2">
      <c r="B45" s="39" t="s">
        <v>105</v>
      </c>
      <c r="C45" s="39"/>
      <c r="D45" s="39"/>
      <c r="E45" s="39"/>
      <c r="F45" s="39"/>
      <c r="G45" s="39"/>
      <c r="H45" s="39"/>
      <c r="I45" s="39"/>
      <c r="J45" s="39"/>
      <c r="K45" s="39"/>
    </row>
    <row r="46" spans="2:11" ht="33" customHeight="1" thickBot="1" x14ac:dyDescent="0.25">
      <c r="B46" s="39" t="s">
        <v>101</v>
      </c>
      <c r="C46" s="39"/>
      <c r="D46" s="39"/>
      <c r="E46" s="39"/>
      <c r="F46" s="39"/>
      <c r="G46" s="39"/>
      <c r="H46" s="39"/>
      <c r="I46" s="39"/>
      <c r="J46" s="39"/>
      <c r="K46" s="39"/>
    </row>
    <row r="47" spans="2:11" ht="30" customHeight="1" x14ac:dyDescent="0.2">
      <c r="B47" s="70" t="s">
        <v>1</v>
      </c>
      <c r="C47" s="76" t="s">
        <v>2</v>
      </c>
      <c r="D47" s="63" t="s">
        <v>3</v>
      </c>
      <c r="E47" s="74" t="s">
        <v>4</v>
      </c>
      <c r="F47" s="68" t="s">
        <v>5</v>
      </c>
      <c r="G47" s="64" t="s">
        <v>6</v>
      </c>
      <c r="H47" s="26" t="s">
        <v>7</v>
      </c>
      <c r="I47" s="26"/>
      <c r="J47" s="26"/>
      <c r="K47" s="27"/>
    </row>
    <row r="48" spans="2:11" ht="73.5" customHeight="1" thickBot="1" x14ac:dyDescent="0.25">
      <c r="B48" s="71"/>
      <c r="C48" s="77"/>
      <c r="D48" s="65"/>
      <c r="E48" s="75"/>
      <c r="F48" s="69"/>
      <c r="G48" s="66"/>
      <c r="H48" s="2" t="s">
        <v>8</v>
      </c>
      <c r="I48" s="2" t="s">
        <v>9</v>
      </c>
      <c r="J48" s="2" t="s">
        <v>10</v>
      </c>
      <c r="K48" s="3" t="s">
        <v>9</v>
      </c>
    </row>
    <row r="49" spans="2:11" ht="45" customHeight="1" thickBot="1" x14ac:dyDescent="0.25">
      <c r="B49" s="78" t="s">
        <v>54</v>
      </c>
      <c r="C49" s="79"/>
      <c r="D49" s="79"/>
      <c r="E49" s="79"/>
      <c r="F49" s="79"/>
      <c r="G49" s="79"/>
      <c r="H49" s="79"/>
      <c r="I49" s="79"/>
      <c r="J49" s="79"/>
      <c r="K49" s="80"/>
    </row>
    <row r="50" spans="2:11" ht="45" customHeight="1" x14ac:dyDescent="0.2">
      <c r="B50" s="42">
        <v>1</v>
      </c>
      <c r="C50" s="4" t="s">
        <v>55</v>
      </c>
      <c r="D50" s="5" t="s">
        <v>56</v>
      </c>
      <c r="E50" s="51" t="s">
        <v>57</v>
      </c>
      <c r="F50" s="5">
        <v>128</v>
      </c>
      <c r="G50" s="6">
        <v>5</v>
      </c>
      <c r="H50" s="5">
        <v>120</v>
      </c>
      <c r="I50" s="48">
        <v>4</v>
      </c>
      <c r="J50" s="48">
        <v>0</v>
      </c>
      <c r="K50" s="6">
        <v>0</v>
      </c>
    </row>
    <row r="51" spans="2:11" ht="70.5" customHeight="1" x14ac:dyDescent="0.2">
      <c r="B51" s="43">
        <v>2</v>
      </c>
      <c r="C51" s="8" t="s">
        <v>58</v>
      </c>
      <c r="D51" s="9" t="s">
        <v>13</v>
      </c>
      <c r="E51" s="52" t="s">
        <v>14</v>
      </c>
      <c r="F51" s="9">
        <v>8</v>
      </c>
      <c r="G51" s="10">
        <v>1</v>
      </c>
      <c r="H51" s="9">
        <v>0</v>
      </c>
      <c r="I51" s="11">
        <v>0</v>
      </c>
      <c r="J51" s="11">
        <v>0</v>
      </c>
      <c r="K51" s="10">
        <v>0</v>
      </c>
    </row>
    <row r="52" spans="2:11" ht="45" customHeight="1" thickBot="1" x14ac:dyDescent="0.25">
      <c r="B52" s="54">
        <v>3</v>
      </c>
      <c r="C52" s="22" t="s">
        <v>59</v>
      </c>
      <c r="D52" s="13" t="s">
        <v>13</v>
      </c>
      <c r="E52" s="55" t="s">
        <v>14</v>
      </c>
      <c r="F52" s="13">
        <v>8</v>
      </c>
      <c r="G52" s="14">
        <v>1</v>
      </c>
      <c r="H52" s="13">
        <v>0</v>
      </c>
      <c r="I52" s="16">
        <v>0</v>
      </c>
      <c r="J52" s="16">
        <v>0</v>
      </c>
      <c r="K52" s="14">
        <v>0</v>
      </c>
    </row>
    <row r="53" spans="2:11" ht="45" customHeight="1" thickBot="1" x14ac:dyDescent="0.25">
      <c r="B53" s="29" t="s">
        <v>60</v>
      </c>
      <c r="C53" s="30"/>
      <c r="D53" s="30"/>
      <c r="E53" s="50"/>
      <c r="F53" s="17">
        <v>144</v>
      </c>
      <c r="G53" s="18">
        <v>7</v>
      </c>
      <c r="H53" s="17">
        <v>120</v>
      </c>
      <c r="I53" s="20">
        <v>4</v>
      </c>
      <c r="J53" s="20">
        <v>0</v>
      </c>
      <c r="K53" s="18">
        <v>0</v>
      </c>
    </row>
    <row r="54" spans="2:11" ht="45" customHeight="1" thickBot="1" x14ac:dyDescent="0.25">
      <c r="B54" s="81" t="s">
        <v>61</v>
      </c>
      <c r="C54" s="82"/>
      <c r="D54" s="83"/>
      <c r="E54" s="83"/>
      <c r="F54" s="82"/>
      <c r="G54" s="82"/>
      <c r="H54" s="82"/>
      <c r="I54" s="82"/>
      <c r="J54" s="82"/>
      <c r="K54" s="84"/>
    </row>
    <row r="55" spans="2:11" ht="45" customHeight="1" x14ac:dyDescent="0.2">
      <c r="B55" s="42">
        <v>1</v>
      </c>
      <c r="C55" s="60" t="s">
        <v>62</v>
      </c>
      <c r="D55" s="5" t="s">
        <v>63</v>
      </c>
      <c r="E55" s="51" t="s">
        <v>14</v>
      </c>
      <c r="F55" s="5">
        <v>40</v>
      </c>
      <c r="G55" s="6">
        <v>2</v>
      </c>
      <c r="H55" s="5">
        <v>0</v>
      </c>
      <c r="I55" s="48">
        <v>0</v>
      </c>
      <c r="J55" s="48">
        <v>0</v>
      </c>
      <c r="K55" s="6">
        <v>0</v>
      </c>
    </row>
    <row r="56" spans="2:11" ht="45" customHeight="1" thickBot="1" x14ac:dyDescent="0.25">
      <c r="B56" s="44">
        <v>2</v>
      </c>
      <c r="C56" s="21" t="s">
        <v>64</v>
      </c>
      <c r="D56" s="46" t="s">
        <v>20</v>
      </c>
      <c r="E56" s="53" t="s">
        <v>21</v>
      </c>
      <c r="F56" s="13">
        <v>240</v>
      </c>
      <c r="G56" s="14">
        <v>10</v>
      </c>
      <c r="H56" s="13">
        <v>240</v>
      </c>
      <c r="I56" s="16">
        <v>10</v>
      </c>
      <c r="J56" s="16">
        <v>0</v>
      </c>
      <c r="K56" s="14">
        <v>0</v>
      </c>
    </row>
    <row r="57" spans="2:11" ht="45" customHeight="1" thickBot="1" x14ac:dyDescent="0.25">
      <c r="B57" s="29" t="s">
        <v>65</v>
      </c>
      <c r="C57" s="30"/>
      <c r="D57" s="28"/>
      <c r="E57" s="61"/>
      <c r="F57" s="17">
        <v>280</v>
      </c>
      <c r="G57" s="18">
        <v>12</v>
      </c>
      <c r="H57" s="17">
        <v>240</v>
      </c>
      <c r="I57" s="20">
        <v>10</v>
      </c>
      <c r="J57" s="20">
        <v>0</v>
      </c>
      <c r="K57" s="18">
        <v>0</v>
      </c>
    </row>
    <row r="58" spans="2:11" ht="45" customHeight="1" thickBot="1" x14ac:dyDescent="0.25">
      <c r="B58" s="81" t="s">
        <v>66</v>
      </c>
      <c r="C58" s="82"/>
      <c r="D58" s="82"/>
      <c r="E58" s="82"/>
      <c r="F58" s="82"/>
      <c r="G58" s="82"/>
      <c r="H58" s="82"/>
      <c r="I58" s="82"/>
      <c r="J58" s="82"/>
      <c r="K58" s="84"/>
    </row>
    <row r="59" spans="2:11" ht="54.75" customHeight="1" x14ac:dyDescent="0.2">
      <c r="B59" s="42">
        <v>1</v>
      </c>
      <c r="C59" s="93" t="s">
        <v>67</v>
      </c>
      <c r="D59" s="5" t="s">
        <v>68</v>
      </c>
      <c r="E59" s="6" t="s">
        <v>57</v>
      </c>
      <c r="F59" s="5">
        <v>128</v>
      </c>
      <c r="G59" s="6">
        <v>5</v>
      </c>
      <c r="H59" s="5">
        <v>120</v>
      </c>
      <c r="I59" s="48">
        <v>4</v>
      </c>
      <c r="J59" s="48">
        <v>0</v>
      </c>
      <c r="K59" s="6">
        <v>0</v>
      </c>
    </row>
    <row r="60" spans="2:11" ht="45" customHeight="1" thickBot="1" x14ac:dyDescent="0.25">
      <c r="B60" s="54">
        <v>2</v>
      </c>
      <c r="C60" s="21" t="s">
        <v>69</v>
      </c>
      <c r="D60" s="46" t="s">
        <v>68</v>
      </c>
      <c r="E60" s="47" t="s">
        <v>57</v>
      </c>
      <c r="F60" s="13">
        <v>136</v>
      </c>
      <c r="G60" s="14">
        <v>6</v>
      </c>
      <c r="H60" s="13">
        <v>120</v>
      </c>
      <c r="I60" s="16">
        <v>5</v>
      </c>
      <c r="J60" s="16">
        <v>0</v>
      </c>
      <c r="K60" s="14">
        <v>0</v>
      </c>
    </row>
    <row r="61" spans="2:11" ht="45" customHeight="1" thickBot="1" x14ac:dyDescent="0.25">
      <c r="B61" s="29" t="s">
        <v>70</v>
      </c>
      <c r="C61" s="30"/>
      <c r="D61" s="30"/>
      <c r="E61" s="50"/>
      <c r="F61" s="17">
        <v>264</v>
      </c>
      <c r="G61" s="18">
        <v>11</v>
      </c>
      <c r="H61" s="17">
        <v>240</v>
      </c>
      <c r="I61" s="20">
        <v>9</v>
      </c>
      <c r="J61" s="20">
        <v>0</v>
      </c>
      <c r="K61" s="18">
        <v>0</v>
      </c>
    </row>
    <row r="62" spans="2:11" ht="45" customHeight="1" thickBot="1" x14ac:dyDescent="0.25">
      <c r="B62" s="81" t="s">
        <v>71</v>
      </c>
      <c r="C62" s="82"/>
      <c r="D62" s="82"/>
      <c r="E62" s="82"/>
      <c r="F62" s="82"/>
      <c r="G62" s="82"/>
      <c r="H62" s="82"/>
      <c r="I62" s="82"/>
      <c r="J62" s="82"/>
      <c r="K62" s="84"/>
    </row>
    <row r="63" spans="2:11" ht="45" customHeight="1" x14ac:dyDescent="0.2">
      <c r="B63" s="42">
        <v>1</v>
      </c>
      <c r="C63" s="60" t="s">
        <v>72</v>
      </c>
      <c r="D63" s="5" t="s">
        <v>63</v>
      </c>
      <c r="E63" s="6" t="s">
        <v>14</v>
      </c>
      <c r="F63" s="7">
        <v>24</v>
      </c>
      <c r="G63" s="62">
        <v>1</v>
      </c>
      <c r="H63" s="5">
        <v>0</v>
      </c>
      <c r="I63" s="48">
        <v>0</v>
      </c>
      <c r="J63" s="48">
        <v>0</v>
      </c>
      <c r="K63" s="6">
        <v>0</v>
      </c>
    </row>
    <row r="64" spans="2:11" ht="45" customHeight="1" thickBot="1" x14ac:dyDescent="0.25">
      <c r="B64" s="44">
        <v>2</v>
      </c>
      <c r="C64" s="21" t="s">
        <v>73</v>
      </c>
      <c r="D64" s="13" t="s">
        <v>20</v>
      </c>
      <c r="E64" s="14" t="s">
        <v>21</v>
      </c>
      <c r="F64" s="15">
        <v>120</v>
      </c>
      <c r="G64" s="55">
        <v>5</v>
      </c>
      <c r="H64" s="46">
        <v>120</v>
      </c>
      <c r="I64" s="49">
        <v>5</v>
      </c>
      <c r="J64" s="49">
        <v>0</v>
      </c>
      <c r="K64" s="47">
        <v>0</v>
      </c>
    </row>
    <row r="65" spans="2:11" ht="45" customHeight="1" thickBot="1" x14ac:dyDescent="0.25">
      <c r="B65" s="29" t="s">
        <v>74</v>
      </c>
      <c r="C65" s="30"/>
      <c r="D65" s="30"/>
      <c r="E65" s="50"/>
      <c r="F65" s="17">
        <v>144</v>
      </c>
      <c r="G65" s="18">
        <v>6</v>
      </c>
      <c r="H65" s="19">
        <v>120</v>
      </c>
      <c r="I65" s="20">
        <v>5</v>
      </c>
      <c r="J65" s="20">
        <v>0</v>
      </c>
      <c r="K65" s="18">
        <v>0</v>
      </c>
    </row>
    <row r="66" spans="2:11" ht="45" customHeight="1" thickBot="1" x14ac:dyDescent="0.25">
      <c r="B66" s="29" t="s">
        <v>51</v>
      </c>
      <c r="C66" s="30"/>
      <c r="D66" s="30"/>
      <c r="E66" s="50"/>
      <c r="F66" s="17">
        <v>832</v>
      </c>
      <c r="G66" s="18">
        <v>36</v>
      </c>
      <c r="H66" s="19">
        <v>720</v>
      </c>
      <c r="I66" s="20">
        <v>28</v>
      </c>
      <c r="J66" s="20">
        <v>0</v>
      </c>
      <c r="K66" s="18">
        <v>0</v>
      </c>
    </row>
    <row r="67" spans="2:11" ht="45" customHeight="1" x14ac:dyDescent="0.2">
      <c r="B67" s="40"/>
      <c r="C67" s="40"/>
      <c r="D67" s="40"/>
      <c r="E67" s="40"/>
      <c r="F67" s="32"/>
      <c r="G67" s="32"/>
      <c r="H67" s="32"/>
      <c r="I67" s="32"/>
      <c r="J67" s="32"/>
      <c r="K67" s="32"/>
    </row>
    <row r="68" spans="2:11" ht="45" customHeight="1" thickBot="1" x14ac:dyDescent="0.25">
      <c r="B68" s="41" t="s">
        <v>102</v>
      </c>
      <c r="C68" s="41"/>
      <c r="D68" s="41"/>
      <c r="E68" s="41"/>
      <c r="F68" s="41"/>
      <c r="G68" s="41"/>
      <c r="H68" s="41"/>
      <c r="I68" s="41"/>
      <c r="J68" s="41"/>
      <c r="K68" s="41"/>
    </row>
    <row r="69" spans="2:11" ht="45" customHeight="1" x14ac:dyDescent="0.2">
      <c r="B69" s="70" t="s">
        <v>1</v>
      </c>
      <c r="C69" s="70" t="s">
        <v>2</v>
      </c>
      <c r="D69" s="68" t="s">
        <v>3</v>
      </c>
      <c r="E69" s="72" t="s">
        <v>4</v>
      </c>
      <c r="F69" s="63" t="s">
        <v>5</v>
      </c>
      <c r="G69" s="74" t="s">
        <v>6</v>
      </c>
      <c r="H69" s="25" t="s">
        <v>7</v>
      </c>
      <c r="I69" s="26"/>
      <c r="J69" s="26"/>
      <c r="K69" s="27"/>
    </row>
    <row r="70" spans="2:11" ht="69.75" customHeight="1" thickBot="1" x14ac:dyDescent="0.25">
      <c r="B70" s="71"/>
      <c r="C70" s="71"/>
      <c r="D70" s="69"/>
      <c r="E70" s="73"/>
      <c r="F70" s="65"/>
      <c r="G70" s="75"/>
      <c r="H70" s="1" t="s">
        <v>8</v>
      </c>
      <c r="I70" s="2" t="s">
        <v>9</v>
      </c>
      <c r="J70" s="2" t="s">
        <v>10</v>
      </c>
      <c r="K70" s="3" t="s">
        <v>9</v>
      </c>
    </row>
    <row r="71" spans="2:11" ht="45" customHeight="1" thickBot="1" x14ac:dyDescent="0.25">
      <c r="B71" s="81" t="s">
        <v>54</v>
      </c>
      <c r="C71" s="82"/>
      <c r="D71" s="82"/>
      <c r="E71" s="82"/>
      <c r="F71" s="82"/>
      <c r="G71" s="82"/>
      <c r="H71" s="82"/>
      <c r="I71" s="82"/>
      <c r="J71" s="82"/>
      <c r="K71" s="84"/>
    </row>
    <row r="72" spans="2:11" ht="45" customHeight="1" x14ac:dyDescent="0.2">
      <c r="B72" s="42">
        <v>1</v>
      </c>
      <c r="C72" s="60" t="s">
        <v>75</v>
      </c>
      <c r="D72" s="5" t="s">
        <v>63</v>
      </c>
      <c r="E72" s="6" t="s">
        <v>14</v>
      </c>
      <c r="F72" s="5">
        <v>32</v>
      </c>
      <c r="G72" s="6">
        <v>2</v>
      </c>
      <c r="H72" s="5">
        <v>0</v>
      </c>
      <c r="I72" s="48">
        <v>0</v>
      </c>
      <c r="J72" s="48">
        <v>0</v>
      </c>
      <c r="K72" s="6">
        <v>0</v>
      </c>
    </row>
    <row r="73" spans="2:11" ht="45" customHeight="1" x14ac:dyDescent="0.2">
      <c r="B73" s="43">
        <v>2</v>
      </c>
      <c r="C73" s="67" t="s">
        <v>76</v>
      </c>
      <c r="D73" s="9" t="s">
        <v>20</v>
      </c>
      <c r="E73" s="10" t="s">
        <v>21</v>
      </c>
      <c r="F73" s="9">
        <v>120</v>
      </c>
      <c r="G73" s="10">
        <v>5</v>
      </c>
      <c r="H73" s="9">
        <v>120</v>
      </c>
      <c r="I73" s="11">
        <v>5</v>
      </c>
      <c r="J73" s="11">
        <v>0</v>
      </c>
      <c r="K73" s="10">
        <v>0</v>
      </c>
    </row>
    <row r="74" spans="2:11" ht="45" customHeight="1" thickBot="1" x14ac:dyDescent="0.25">
      <c r="B74" s="44">
        <v>3</v>
      </c>
      <c r="C74" s="21" t="s">
        <v>77</v>
      </c>
      <c r="D74" s="46" t="s">
        <v>20</v>
      </c>
      <c r="E74" s="47" t="s">
        <v>21</v>
      </c>
      <c r="F74" s="13">
        <v>120</v>
      </c>
      <c r="G74" s="14">
        <v>5</v>
      </c>
      <c r="H74" s="13">
        <v>120</v>
      </c>
      <c r="I74" s="16">
        <v>5</v>
      </c>
      <c r="J74" s="16">
        <v>0</v>
      </c>
      <c r="K74" s="14">
        <v>0</v>
      </c>
    </row>
    <row r="75" spans="2:11" ht="45" customHeight="1" thickBot="1" x14ac:dyDescent="0.25">
      <c r="B75" s="29" t="s">
        <v>60</v>
      </c>
      <c r="C75" s="30"/>
      <c r="D75" s="30"/>
      <c r="E75" s="50"/>
      <c r="F75" s="17">
        <v>272</v>
      </c>
      <c r="G75" s="18">
        <v>12</v>
      </c>
      <c r="H75" s="17">
        <v>240</v>
      </c>
      <c r="I75" s="20">
        <v>10</v>
      </c>
      <c r="J75" s="20">
        <v>0</v>
      </c>
      <c r="K75" s="18">
        <v>0</v>
      </c>
    </row>
    <row r="76" spans="2:11" ht="45" customHeight="1" thickBot="1" x14ac:dyDescent="0.25">
      <c r="B76" s="81" t="s">
        <v>61</v>
      </c>
      <c r="C76" s="82"/>
      <c r="D76" s="82"/>
      <c r="E76" s="82"/>
      <c r="F76" s="82"/>
      <c r="G76" s="82"/>
      <c r="H76" s="82"/>
      <c r="I76" s="82"/>
      <c r="J76" s="82"/>
      <c r="K76" s="84"/>
    </row>
    <row r="77" spans="2:11" ht="45" customHeight="1" x14ac:dyDescent="0.2">
      <c r="B77" s="42">
        <v>1</v>
      </c>
      <c r="C77" s="60" t="s">
        <v>78</v>
      </c>
      <c r="D77" s="5" t="s">
        <v>63</v>
      </c>
      <c r="E77" s="51" t="s">
        <v>14</v>
      </c>
      <c r="F77" s="5">
        <v>8</v>
      </c>
      <c r="G77" s="6">
        <v>1</v>
      </c>
      <c r="H77" s="5">
        <v>0</v>
      </c>
      <c r="I77" s="48">
        <v>0</v>
      </c>
      <c r="J77" s="48">
        <v>0</v>
      </c>
      <c r="K77" s="6">
        <v>0</v>
      </c>
    </row>
    <row r="78" spans="2:11" ht="45" customHeight="1" x14ac:dyDescent="0.2">
      <c r="B78" s="43">
        <v>2</v>
      </c>
      <c r="C78" s="67" t="s">
        <v>79</v>
      </c>
      <c r="D78" s="9" t="s">
        <v>63</v>
      </c>
      <c r="E78" s="52" t="s">
        <v>14</v>
      </c>
      <c r="F78" s="9">
        <v>8</v>
      </c>
      <c r="G78" s="10">
        <v>1</v>
      </c>
      <c r="H78" s="9">
        <v>0</v>
      </c>
      <c r="I78" s="11">
        <v>0</v>
      </c>
      <c r="J78" s="11">
        <v>0</v>
      </c>
      <c r="K78" s="10">
        <v>0</v>
      </c>
    </row>
    <row r="79" spans="2:11" ht="45" customHeight="1" x14ac:dyDescent="0.2">
      <c r="B79" s="43">
        <v>3</v>
      </c>
      <c r="C79" s="67" t="s">
        <v>80</v>
      </c>
      <c r="D79" s="9" t="s">
        <v>63</v>
      </c>
      <c r="E79" s="52" t="s">
        <v>14</v>
      </c>
      <c r="F79" s="9">
        <v>8</v>
      </c>
      <c r="G79" s="10">
        <v>1</v>
      </c>
      <c r="H79" s="9">
        <v>0</v>
      </c>
      <c r="I79" s="11">
        <v>0</v>
      </c>
      <c r="J79" s="11">
        <v>0</v>
      </c>
      <c r="K79" s="10">
        <v>0</v>
      </c>
    </row>
    <row r="80" spans="2:11" ht="45" customHeight="1" x14ac:dyDescent="0.2">
      <c r="B80" s="43">
        <v>4</v>
      </c>
      <c r="C80" s="67" t="s">
        <v>81</v>
      </c>
      <c r="D80" s="9" t="s">
        <v>20</v>
      </c>
      <c r="E80" s="52" t="s">
        <v>21</v>
      </c>
      <c r="F80" s="9">
        <v>120</v>
      </c>
      <c r="G80" s="10">
        <v>5</v>
      </c>
      <c r="H80" s="9">
        <v>120</v>
      </c>
      <c r="I80" s="11">
        <v>5</v>
      </c>
      <c r="J80" s="11">
        <v>0</v>
      </c>
      <c r="K80" s="10">
        <v>0</v>
      </c>
    </row>
    <row r="81" spans="2:11" ht="45" customHeight="1" thickBot="1" x14ac:dyDescent="0.25">
      <c r="B81" s="44">
        <v>5</v>
      </c>
      <c r="C81" s="21" t="s">
        <v>82</v>
      </c>
      <c r="D81" s="46" t="s">
        <v>20</v>
      </c>
      <c r="E81" s="53" t="s">
        <v>21</v>
      </c>
      <c r="F81" s="13">
        <v>120</v>
      </c>
      <c r="G81" s="14">
        <v>5</v>
      </c>
      <c r="H81" s="46">
        <v>120</v>
      </c>
      <c r="I81" s="49">
        <v>5</v>
      </c>
      <c r="J81" s="49">
        <v>0</v>
      </c>
      <c r="K81" s="47">
        <v>0</v>
      </c>
    </row>
    <row r="82" spans="2:11" ht="45" customHeight="1" thickBot="1" x14ac:dyDescent="0.25">
      <c r="B82" s="29" t="s">
        <v>65</v>
      </c>
      <c r="C82" s="30"/>
      <c r="D82" s="30"/>
      <c r="E82" s="50"/>
      <c r="F82" s="17">
        <v>264</v>
      </c>
      <c r="G82" s="18">
        <v>13</v>
      </c>
      <c r="H82" s="19">
        <v>240</v>
      </c>
      <c r="I82" s="20">
        <v>10</v>
      </c>
      <c r="J82" s="20">
        <v>0</v>
      </c>
      <c r="K82" s="18">
        <v>0</v>
      </c>
    </row>
    <row r="83" spans="2:11" ht="45" customHeight="1" thickBot="1" x14ac:dyDescent="0.25">
      <c r="B83" s="81" t="s">
        <v>66</v>
      </c>
      <c r="C83" s="82"/>
      <c r="D83" s="82"/>
      <c r="E83" s="82"/>
      <c r="F83" s="82"/>
      <c r="G83" s="82"/>
      <c r="H83" s="82"/>
      <c r="I83" s="82"/>
      <c r="J83" s="82"/>
      <c r="K83" s="84"/>
    </row>
    <row r="84" spans="2:11" ht="45" customHeight="1" x14ac:dyDescent="0.2">
      <c r="B84" s="42">
        <v>1</v>
      </c>
      <c r="C84" s="60" t="s">
        <v>83</v>
      </c>
      <c r="D84" s="5" t="s">
        <v>63</v>
      </c>
      <c r="E84" s="51" t="s">
        <v>14</v>
      </c>
      <c r="F84" s="5">
        <v>16</v>
      </c>
      <c r="G84" s="6">
        <v>1</v>
      </c>
      <c r="H84" s="5">
        <v>0</v>
      </c>
      <c r="I84" s="48">
        <v>0</v>
      </c>
      <c r="J84" s="48">
        <v>0</v>
      </c>
      <c r="K84" s="6">
        <v>0</v>
      </c>
    </row>
    <row r="85" spans="2:11" ht="45" customHeight="1" x14ac:dyDescent="0.2">
      <c r="B85" s="43">
        <v>2</v>
      </c>
      <c r="C85" s="67" t="s">
        <v>84</v>
      </c>
      <c r="D85" s="9" t="s">
        <v>63</v>
      </c>
      <c r="E85" s="52" t="s">
        <v>14</v>
      </c>
      <c r="F85" s="9">
        <v>16</v>
      </c>
      <c r="G85" s="10">
        <v>1</v>
      </c>
      <c r="H85" s="9">
        <v>0</v>
      </c>
      <c r="I85" s="11">
        <v>0</v>
      </c>
      <c r="J85" s="11">
        <v>0</v>
      </c>
      <c r="K85" s="10">
        <v>0</v>
      </c>
    </row>
    <row r="86" spans="2:11" ht="45" customHeight="1" thickBot="1" x14ac:dyDescent="0.25">
      <c r="B86" s="44">
        <v>3</v>
      </c>
      <c r="C86" s="21" t="s">
        <v>85</v>
      </c>
      <c r="D86" s="46" t="s">
        <v>20</v>
      </c>
      <c r="E86" s="53" t="s">
        <v>21</v>
      </c>
      <c r="F86" s="13">
        <v>120</v>
      </c>
      <c r="G86" s="14">
        <v>5</v>
      </c>
      <c r="H86" s="13">
        <v>120</v>
      </c>
      <c r="I86" s="16">
        <v>5</v>
      </c>
      <c r="J86" s="16">
        <v>0</v>
      </c>
      <c r="K86" s="14">
        <v>0</v>
      </c>
    </row>
    <row r="87" spans="2:11" ht="45" customHeight="1" thickBot="1" x14ac:dyDescent="0.25">
      <c r="B87" s="29" t="s">
        <v>70</v>
      </c>
      <c r="C87" s="30"/>
      <c r="D87" s="30"/>
      <c r="E87" s="50"/>
      <c r="F87" s="17">
        <v>132</v>
      </c>
      <c r="G87" s="18">
        <v>7</v>
      </c>
      <c r="H87" s="17">
        <v>120</v>
      </c>
      <c r="I87" s="20">
        <v>5</v>
      </c>
      <c r="J87" s="20">
        <v>0</v>
      </c>
      <c r="K87" s="18">
        <v>0</v>
      </c>
    </row>
    <row r="88" spans="2:11" ht="45" customHeight="1" thickBot="1" x14ac:dyDescent="0.25">
      <c r="B88" s="81" t="s">
        <v>71</v>
      </c>
      <c r="C88" s="82"/>
      <c r="D88" s="82"/>
      <c r="E88" s="82"/>
      <c r="F88" s="82"/>
      <c r="G88" s="82"/>
      <c r="H88" s="82"/>
      <c r="I88" s="82"/>
      <c r="J88" s="82"/>
      <c r="K88" s="84"/>
    </row>
    <row r="89" spans="2:11" ht="45" customHeight="1" x14ac:dyDescent="0.2">
      <c r="B89" s="42">
        <v>1</v>
      </c>
      <c r="C89" s="60" t="s">
        <v>86</v>
      </c>
      <c r="D89" s="5" t="s">
        <v>63</v>
      </c>
      <c r="E89" s="51" t="s">
        <v>14</v>
      </c>
      <c r="F89" s="5">
        <v>16</v>
      </c>
      <c r="G89" s="6">
        <v>1</v>
      </c>
      <c r="H89" s="5">
        <v>0</v>
      </c>
      <c r="I89" s="48">
        <v>0</v>
      </c>
      <c r="J89" s="48">
        <v>0</v>
      </c>
      <c r="K89" s="6"/>
    </row>
    <row r="90" spans="2:11" ht="45" customHeight="1" thickBot="1" x14ac:dyDescent="0.25">
      <c r="B90" s="54">
        <v>2</v>
      </c>
      <c r="C90" s="21" t="s">
        <v>87</v>
      </c>
      <c r="D90" s="13" t="s">
        <v>68</v>
      </c>
      <c r="E90" s="55" t="s">
        <v>57</v>
      </c>
      <c r="F90" s="13">
        <v>128</v>
      </c>
      <c r="G90" s="14">
        <v>6</v>
      </c>
      <c r="H90" s="46">
        <v>120</v>
      </c>
      <c r="I90" s="49">
        <v>5</v>
      </c>
      <c r="J90" s="49">
        <v>0</v>
      </c>
      <c r="K90" s="47">
        <v>0</v>
      </c>
    </row>
    <row r="91" spans="2:11" ht="45" customHeight="1" thickBot="1" x14ac:dyDescent="0.25">
      <c r="B91" s="29" t="s">
        <v>74</v>
      </c>
      <c r="C91" s="30"/>
      <c r="D91" s="30"/>
      <c r="E91" s="50"/>
      <c r="F91" s="17">
        <v>144</v>
      </c>
      <c r="G91" s="18">
        <v>7</v>
      </c>
      <c r="H91" s="19">
        <v>120</v>
      </c>
      <c r="I91" s="20">
        <v>5</v>
      </c>
      <c r="J91" s="20">
        <v>0</v>
      </c>
      <c r="K91" s="18">
        <v>0</v>
      </c>
    </row>
    <row r="92" spans="2:11" ht="45" customHeight="1" thickBot="1" x14ac:dyDescent="0.25">
      <c r="B92" s="29" t="s">
        <v>51</v>
      </c>
      <c r="C92" s="30"/>
      <c r="D92" s="30"/>
      <c r="E92" s="50"/>
      <c r="F92" s="17">
        <v>832</v>
      </c>
      <c r="G92" s="18">
        <v>39</v>
      </c>
      <c r="H92" s="19">
        <v>720</v>
      </c>
      <c r="I92" s="20">
        <v>30</v>
      </c>
      <c r="J92" s="20">
        <v>0</v>
      </c>
      <c r="K92" s="18">
        <v>0</v>
      </c>
    </row>
    <row r="93" spans="2:11" ht="45" customHeight="1" x14ac:dyDescent="0.2">
      <c r="B93" s="85"/>
      <c r="C93" s="85"/>
      <c r="D93" s="85"/>
      <c r="E93" s="85"/>
      <c r="F93" s="85"/>
      <c r="G93" s="85"/>
      <c r="H93" s="85"/>
      <c r="I93" s="85"/>
      <c r="J93" s="85"/>
      <c r="K93" s="85"/>
    </row>
    <row r="94" spans="2:11" ht="45" customHeight="1" thickBot="1" x14ac:dyDescent="0.25">
      <c r="B94" s="41" t="s">
        <v>103</v>
      </c>
      <c r="C94" s="41"/>
      <c r="D94" s="41"/>
      <c r="E94" s="41"/>
      <c r="F94" s="41"/>
      <c r="G94" s="41"/>
      <c r="H94" s="41"/>
      <c r="I94" s="41"/>
      <c r="J94" s="41"/>
      <c r="K94" s="41"/>
    </row>
    <row r="95" spans="2:11" ht="45" customHeight="1" x14ac:dyDescent="0.2">
      <c r="B95" s="70" t="s">
        <v>1</v>
      </c>
      <c r="C95" s="76" t="s">
        <v>2</v>
      </c>
      <c r="D95" s="63" t="s">
        <v>3</v>
      </c>
      <c r="E95" s="74" t="s">
        <v>4</v>
      </c>
      <c r="F95" s="63" t="s">
        <v>5</v>
      </c>
      <c r="G95" s="74" t="s">
        <v>6</v>
      </c>
      <c r="H95" s="25" t="s">
        <v>7</v>
      </c>
      <c r="I95" s="26"/>
      <c r="J95" s="26"/>
      <c r="K95" s="27"/>
    </row>
    <row r="96" spans="2:11" ht="66" customHeight="1" thickBot="1" x14ac:dyDescent="0.25">
      <c r="B96" s="71"/>
      <c r="C96" s="77"/>
      <c r="D96" s="65"/>
      <c r="E96" s="75"/>
      <c r="F96" s="65"/>
      <c r="G96" s="75"/>
      <c r="H96" s="1" t="s">
        <v>8</v>
      </c>
      <c r="I96" s="2" t="s">
        <v>9</v>
      </c>
      <c r="J96" s="2" t="s">
        <v>10</v>
      </c>
      <c r="K96" s="3" t="s">
        <v>9</v>
      </c>
    </row>
    <row r="97" spans="2:11" ht="45" customHeight="1" thickBot="1" x14ac:dyDescent="0.25">
      <c r="B97" s="81" t="s">
        <v>54</v>
      </c>
      <c r="C97" s="82"/>
      <c r="D97" s="82"/>
      <c r="E97" s="82"/>
      <c r="F97" s="82"/>
      <c r="G97" s="82"/>
      <c r="H97" s="82"/>
      <c r="I97" s="82"/>
      <c r="J97" s="82"/>
      <c r="K97" s="84"/>
    </row>
    <row r="98" spans="2:11" ht="45" customHeight="1" x14ac:dyDescent="0.2">
      <c r="B98" s="42">
        <v>1</v>
      </c>
      <c r="C98" s="4" t="s">
        <v>88</v>
      </c>
      <c r="D98" s="5" t="s">
        <v>63</v>
      </c>
      <c r="E98" s="51" t="s">
        <v>14</v>
      </c>
      <c r="F98" s="5">
        <v>16</v>
      </c>
      <c r="G98" s="6">
        <v>1</v>
      </c>
      <c r="H98" s="5">
        <v>0</v>
      </c>
      <c r="I98" s="48">
        <v>0</v>
      </c>
      <c r="J98" s="48">
        <v>0</v>
      </c>
      <c r="K98" s="6">
        <v>0</v>
      </c>
    </row>
    <row r="99" spans="2:11" ht="45" customHeight="1" thickBot="1" x14ac:dyDescent="0.25">
      <c r="B99" s="54">
        <v>2</v>
      </c>
      <c r="C99" s="22" t="s">
        <v>89</v>
      </c>
      <c r="D99" s="13" t="s">
        <v>63</v>
      </c>
      <c r="E99" s="55" t="s">
        <v>14</v>
      </c>
      <c r="F99" s="13">
        <v>256</v>
      </c>
      <c r="G99" s="14">
        <v>9</v>
      </c>
      <c r="H99" s="13">
        <v>240</v>
      </c>
      <c r="I99" s="16">
        <v>8</v>
      </c>
      <c r="J99" s="16">
        <v>0</v>
      </c>
      <c r="K99" s="14">
        <v>0</v>
      </c>
    </row>
    <row r="100" spans="2:11" ht="45" customHeight="1" thickBot="1" x14ac:dyDescent="0.25">
      <c r="B100" s="29" t="s">
        <v>60</v>
      </c>
      <c r="C100" s="30"/>
      <c r="D100" s="30"/>
      <c r="E100" s="50"/>
      <c r="F100" s="17">
        <v>272</v>
      </c>
      <c r="G100" s="18">
        <v>10</v>
      </c>
      <c r="H100" s="17">
        <v>240</v>
      </c>
      <c r="I100" s="20">
        <v>8</v>
      </c>
      <c r="J100" s="20">
        <v>0</v>
      </c>
      <c r="K100" s="18">
        <v>0</v>
      </c>
    </row>
    <row r="101" spans="2:11" ht="45" customHeight="1" thickBot="1" x14ac:dyDescent="0.25">
      <c r="B101" s="81" t="s">
        <v>61</v>
      </c>
      <c r="C101" s="82"/>
      <c r="D101" s="82"/>
      <c r="E101" s="82"/>
      <c r="F101" s="82"/>
      <c r="G101" s="82"/>
      <c r="H101" s="82"/>
      <c r="I101" s="82"/>
      <c r="J101" s="82"/>
      <c r="K101" s="84"/>
    </row>
    <row r="102" spans="2:11" ht="45" customHeight="1" x14ac:dyDescent="0.2">
      <c r="B102" s="42">
        <v>1</v>
      </c>
      <c r="C102" s="60" t="s">
        <v>90</v>
      </c>
      <c r="D102" s="5" t="s">
        <v>68</v>
      </c>
      <c r="E102" s="51" t="s">
        <v>57</v>
      </c>
      <c r="F102" s="5">
        <v>136</v>
      </c>
      <c r="G102" s="6">
        <v>5</v>
      </c>
      <c r="H102" s="5">
        <v>120</v>
      </c>
      <c r="I102" s="48">
        <v>4</v>
      </c>
      <c r="J102" s="48">
        <v>0</v>
      </c>
      <c r="K102" s="6">
        <v>0</v>
      </c>
    </row>
    <row r="103" spans="2:11" ht="45" customHeight="1" thickBot="1" x14ac:dyDescent="0.25">
      <c r="B103" s="44">
        <v>2</v>
      </c>
      <c r="C103" s="21" t="s">
        <v>91</v>
      </c>
      <c r="D103" s="46" t="s">
        <v>63</v>
      </c>
      <c r="E103" s="53" t="s">
        <v>14</v>
      </c>
      <c r="F103" s="13">
        <v>16</v>
      </c>
      <c r="G103" s="14">
        <v>1</v>
      </c>
      <c r="H103" s="46">
        <v>0</v>
      </c>
      <c r="I103" s="49">
        <v>0</v>
      </c>
      <c r="J103" s="49">
        <v>0</v>
      </c>
      <c r="K103" s="47">
        <v>0</v>
      </c>
    </row>
    <row r="104" spans="2:11" ht="45" customHeight="1" thickBot="1" x14ac:dyDescent="0.25">
      <c r="B104" s="29" t="s">
        <v>65</v>
      </c>
      <c r="C104" s="30"/>
      <c r="D104" s="30"/>
      <c r="E104" s="50"/>
      <c r="F104" s="17">
        <v>152</v>
      </c>
      <c r="G104" s="18">
        <v>6</v>
      </c>
      <c r="H104" s="19">
        <v>120</v>
      </c>
      <c r="I104" s="20">
        <v>4</v>
      </c>
      <c r="J104" s="20">
        <v>0</v>
      </c>
      <c r="K104" s="18">
        <v>0</v>
      </c>
    </row>
    <row r="105" spans="2:11" ht="45" customHeight="1" thickBot="1" x14ac:dyDescent="0.25">
      <c r="B105" s="81" t="s">
        <v>66</v>
      </c>
      <c r="C105" s="82"/>
      <c r="D105" s="82"/>
      <c r="E105" s="82"/>
      <c r="F105" s="82"/>
      <c r="G105" s="82"/>
      <c r="H105" s="82"/>
      <c r="I105" s="82"/>
      <c r="J105" s="82"/>
      <c r="K105" s="84"/>
    </row>
    <row r="106" spans="2:11" ht="45" customHeight="1" x14ac:dyDescent="0.2">
      <c r="B106" s="42">
        <v>1</v>
      </c>
      <c r="C106" s="4" t="s">
        <v>92</v>
      </c>
      <c r="D106" s="5" t="s">
        <v>68</v>
      </c>
      <c r="E106" s="51" t="s">
        <v>57</v>
      </c>
      <c r="F106" s="5">
        <v>256</v>
      </c>
      <c r="G106" s="6">
        <v>9</v>
      </c>
      <c r="H106" s="5">
        <v>240</v>
      </c>
      <c r="I106" s="48">
        <v>8</v>
      </c>
      <c r="J106" s="48">
        <v>0</v>
      </c>
      <c r="K106" s="6">
        <v>0</v>
      </c>
    </row>
    <row r="107" spans="2:11" ht="45" customHeight="1" thickBot="1" x14ac:dyDescent="0.25">
      <c r="B107" s="54">
        <v>2</v>
      </c>
      <c r="C107" s="22" t="s">
        <v>93</v>
      </c>
      <c r="D107" s="13" t="s">
        <v>63</v>
      </c>
      <c r="E107" s="55" t="s">
        <v>14</v>
      </c>
      <c r="F107" s="13">
        <v>16</v>
      </c>
      <c r="G107" s="14">
        <v>1</v>
      </c>
      <c r="H107" s="13">
        <v>0</v>
      </c>
      <c r="I107" s="16">
        <v>0</v>
      </c>
      <c r="J107" s="16">
        <v>0</v>
      </c>
      <c r="K107" s="14">
        <v>0</v>
      </c>
    </row>
    <row r="108" spans="2:11" ht="45" customHeight="1" thickBot="1" x14ac:dyDescent="0.25">
      <c r="B108" s="29" t="s">
        <v>70</v>
      </c>
      <c r="C108" s="30"/>
      <c r="D108" s="30"/>
      <c r="E108" s="50"/>
      <c r="F108" s="17">
        <v>272</v>
      </c>
      <c r="G108" s="18">
        <v>10</v>
      </c>
      <c r="H108" s="17">
        <v>240</v>
      </c>
      <c r="I108" s="20">
        <v>8</v>
      </c>
      <c r="J108" s="20">
        <v>0</v>
      </c>
      <c r="K108" s="18">
        <v>0</v>
      </c>
    </row>
    <row r="109" spans="2:11" ht="45" customHeight="1" thickBot="1" x14ac:dyDescent="0.25">
      <c r="B109" s="81" t="s">
        <v>71</v>
      </c>
      <c r="C109" s="82"/>
      <c r="D109" s="82"/>
      <c r="E109" s="82"/>
      <c r="F109" s="82"/>
      <c r="G109" s="82"/>
      <c r="H109" s="82"/>
      <c r="I109" s="82"/>
      <c r="J109" s="82"/>
      <c r="K109" s="84"/>
    </row>
    <row r="110" spans="2:11" ht="45" customHeight="1" thickBot="1" x14ac:dyDescent="0.25">
      <c r="B110" s="24">
        <v>1</v>
      </c>
      <c r="C110" s="89" t="s">
        <v>94</v>
      </c>
      <c r="D110" s="86" t="s">
        <v>68</v>
      </c>
      <c r="E110" s="91" t="s">
        <v>57</v>
      </c>
      <c r="F110" s="86">
        <v>136</v>
      </c>
      <c r="G110" s="88">
        <v>5</v>
      </c>
      <c r="H110" s="86">
        <v>120</v>
      </c>
      <c r="I110" s="87">
        <v>4</v>
      </c>
      <c r="J110" s="87">
        <v>0</v>
      </c>
      <c r="K110" s="88">
        <v>0</v>
      </c>
    </row>
    <row r="111" spans="2:11" ht="45" customHeight="1" thickBot="1" x14ac:dyDescent="0.25">
      <c r="B111" s="29" t="s">
        <v>74</v>
      </c>
      <c r="C111" s="30"/>
      <c r="D111" s="30"/>
      <c r="E111" s="50"/>
      <c r="F111" s="17">
        <v>136</v>
      </c>
      <c r="G111" s="18">
        <v>5</v>
      </c>
      <c r="H111" s="17">
        <v>120</v>
      </c>
      <c r="I111" s="20">
        <v>4</v>
      </c>
      <c r="J111" s="20">
        <v>0</v>
      </c>
      <c r="K111" s="18">
        <v>0</v>
      </c>
    </row>
    <row r="112" spans="2:11" ht="45" customHeight="1" thickBot="1" x14ac:dyDescent="0.25">
      <c r="B112" s="29" t="s">
        <v>51</v>
      </c>
      <c r="C112" s="30"/>
      <c r="D112" s="30"/>
      <c r="E112" s="50"/>
      <c r="F112" s="17">
        <v>832</v>
      </c>
      <c r="G112" s="18">
        <v>31</v>
      </c>
      <c r="H112" s="17">
        <v>720</v>
      </c>
      <c r="I112" s="20">
        <v>24</v>
      </c>
      <c r="J112" s="20">
        <v>0</v>
      </c>
      <c r="K112" s="18">
        <v>0</v>
      </c>
    </row>
    <row r="113" spans="2:11" ht="33.75" customHeight="1" x14ac:dyDescent="0.2">
      <c r="B113" s="85"/>
      <c r="C113" s="85"/>
      <c r="D113" s="85"/>
      <c r="E113" s="85"/>
      <c r="F113" s="85"/>
      <c r="G113" s="85"/>
      <c r="H113" s="85"/>
      <c r="I113" s="85"/>
      <c r="J113" s="85"/>
      <c r="K113" s="85"/>
    </row>
    <row r="114" spans="2:11" ht="45" customHeight="1" thickBot="1" x14ac:dyDescent="0.25">
      <c r="B114" s="41" t="s">
        <v>104</v>
      </c>
      <c r="C114" s="41"/>
      <c r="D114" s="41"/>
      <c r="E114" s="41"/>
      <c r="F114" s="41"/>
      <c r="G114" s="41"/>
      <c r="H114" s="41"/>
      <c r="I114" s="41"/>
      <c r="J114" s="41"/>
      <c r="K114" s="41"/>
    </row>
    <row r="115" spans="2:11" ht="45" customHeight="1" x14ac:dyDescent="0.2">
      <c r="B115" s="70" t="s">
        <v>1</v>
      </c>
      <c r="C115" s="76" t="s">
        <v>2</v>
      </c>
      <c r="D115" s="63" t="s">
        <v>3</v>
      </c>
      <c r="E115" s="74" t="s">
        <v>4</v>
      </c>
      <c r="F115" s="63" t="s">
        <v>5</v>
      </c>
      <c r="G115" s="74" t="s">
        <v>6</v>
      </c>
      <c r="H115" s="25" t="s">
        <v>7</v>
      </c>
      <c r="I115" s="26"/>
      <c r="J115" s="26"/>
      <c r="K115" s="27"/>
    </row>
    <row r="116" spans="2:11" ht="73.5" customHeight="1" thickBot="1" x14ac:dyDescent="0.25">
      <c r="B116" s="71"/>
      <c r="C116" s="77"/>
      <c r="D116" s="65"/>
      <c r="E116" s="75"/>
      <c r="F116" s="65"/>
      <c r="G116" s="75"/>
      <c r="H116" s="1" t="s">
        <v>8</v>
      </c>
      <c r="I116" s="2" t="s">
        <v>9</v>
      </c>
      <c r="J116" s="2" t="s">
        <v>10</v>
      </c>
      <c r="K116" s="3" t="s">
        <v>9</v>
      </c>
    </row>
    <row r="117" spans="2:11" ht="45" customHeight="1" thickBot="1" x14ac:dyDescent="0.25">
      <c r="B117" s="81" t="s">
        <v>54</v>
      </c>
      <c r="C117" s="82"/>
      <c r="D117" s="82"/>
      <c r="E117" s="82"/>
      <c r="F117" s="82"/>
      <c r="G117" s="82"/>
      <c r="H117" s="82"/>
      <c r="I117" s="82"/>
      <c r="J117" s="82"/>
      <c r="K117" s="84"/>
    </row>
    <row r="118" spans="2:11" ht="45" customHeight="1" thickBot="1" x14ac:dyDescent="0.25">
      <c r="B118" s="92">
        <v>1</v>
      </c>
      <c r="C118" s="23" t="s">
        <v>95</v>
      </c>
      <c r="D118" s="86" t="s">
        <v>68</v>
      </c>
      <c r="E118" s="91" t="s">
        <v>57</v>
      </c>
      <c r="F118" s="86">
        <v>256</v>
      </c>
      <c r="G118" s="88">
        <v>10</v>
      </c>
      <c r="H118" s="90">
        <v>240</v>
      </c>
      <c r="I118" s="87">
        <v>9</v>
      </c>
      <c r="J118" s="87">
        <v>0</v>
      </c>
      <c r="K118" s="88">
        <v>0</v>
      </c>
    </row>
    <row r="119" spans="2:11" ht="45" customHeight="1" thickBot="1" x14ac:dyDescent="0.25">
      <c r="B119" s="29" t="s">
        <v>60</v>
      </c>
      <c r="C119" s="30"/>
      <c r="D119" s="30"/>
      <c r="E119" s="50"/>
      <c r="F119" s="17">
        <v>256</v>
      </c>
      <c r="G119" s="18">
        <v>10</v>
      </c>
      <c r="H119" s="19">
        <v>240</v>
      </c>
      <c r="I119" s="20">
        <v>9</v>
      </c>
      <c r="J119" s="20">
        <v>0</v>
      </c>
      <c r="K119" s="18">
        <v>0</v>
      </c>
    </row>
    <row r="120" spans="2:11" ht="45" customHeight="1" thickBot="1" x14ac:dyDescent="0.25">
      <c r="B120" s="81" t="s">
        <v>61</v>
      </c>
      <c r="C120" s="82"/>
      <c r="D120" s="82"/>
      <c r="E120" s="82"/>
      <c r="F120" s="82"/>
      <c r="G120" s="82"/>
      <c r="H120" s="82"/>
      <c r="I120" s="82"/>
      <c r="J120" s="82"/>
      <c r="K120" s="84"/>
    </row>
    <row r="121" spans="2:11" ht="45" customHeight="1" thickBot="1" x14ac:dyDescent="0.25">
      <c r="B121" s="24">
        <v>1</v>
      </c>
      <c r="C121" s="33" t="s">
        <v>96</v>
      </c>
      <c r="D121" s="86" t="s">
        <v>68</v>
      </c>
      <c r="E121" s="88" t="s">
        <v>57</v>
      </c>
      <c r="F121" s="86">
        <v>144</v>
      </c>
      <c r="G121" s="88">
        <v>6</v>
      </c>
      <c r="H121" s="86">
        <v>120</v>
      </c>
      <c r="I121" s="87">
        <v>5</v>
      </c>
      <c r="J121" s="87">
        <v>0</v>
      </c>
      <c r="K121" s="88">
        <v>0</v>
      </c>
    </row>
    <row r="122" spans="2:11" ht="45" customHeight="1" thickBot="1" x14ac:dyDescent="0.25">
      <c r="B122" s="29" t="s">
        <v>65</v>
      </c>
      <c r="C122" s="30"/>
      <c r="D122" s="30"/>
      <c r="E122" s="50"/>
      <c r="F122" s="17">
        <v>144</v>
      </c>
      <c r="G122" s="18">
        <v>6</v>
      </c>
      <c r="H122" s="19">
        <v>120</v>
      </c>
      <c r="I122" s="20">
        <v>5</v>
      </c>
      <c r="J122" s="20">
        <v>0</v>
      </c>
      <c r="K122" s="18">
        <v>0</v>
      </c>
    </row>
    <row r="123" spans="2:11" ht="45" customHeight="1" thickBot="1" x14ac:dyDescent="0.25">
      <c r="B123" s="81" t="s">
        <v>66</v>
      </c>
      <c r="C123" s="82"/>
      <c r="D123" s="82"/>
      <c r="E123" s="82"/>
      <c r="F123" s="82"/>
      <c r="G123" s="82"/>
      <c r="H123" s="82"/>
      <c r="I123" s="82"/>
      <c r="J123" s="82"/>
      <c r="K123" s="84"/>
    </row>
    <row r="124" spans="2:11" ht="45" customHeight="1" x14ac:dyDescent="0.2">
      <c r="B124" s="42">
        <v>1</v>
      </c>
      <c r="C124" s="60" t="s">
        <v>97</v>
      </c>
      <c r="D124" s="5" t="s">
        <v>68</v>
      </c>
      <c r="E124" s="6" t="s">
        <v>57</v>
      </c>
      <c r="F124" s="5">
        <v>264</v>
      </c>
      <c r="G124" s="6">
        <v>10</v>
      </c>
      <c r="H124" s="5">
        <v>240</v>
      </c>
      <c r="I124" s="48">
        <v>8</v>
      </c>
      <c r="J124" s="48">
        <v>0</v>
      </c>
      <c r="K124" s="6">
        <v>0</v>
      </c>
    </row>
    <row r="125" spans="2:11" ht="45" customHeight="1" thickBot="1" x14ac:dyDescent="0.25">
      <c r="B125" s="44">
        <v>2</v>
      </c>
      <c r="C125" s="21" t="s">
        <v>93</v>
      </c>
      <c r="D125" s="46" t="s">
        <v>13</v>
      </c>
      <c r="E125" s="47" t="s">
        <v>14</v>
      </c>
      <c r="F125" s="46">
        <v>16</v>
      </c>
      <c r="G125" s="47">
        <v>1</v>
      </c>
      <c r="H125" s="46">
        <v>0</v>
      </c>
      <c r="I125" s="49">
        <v>0</v>
      </c>
      <c r="J125" s="49">
        <v>0</v>
      </c>
      <c r="K125" s="47">
        <v>0</v>
      </c>
    </row>
    <row r="126" spans="2:11" ht="45" customHeight="1" thickBot="1" x14ac:dyDescent="0.25">
      <c r="B126" s="29" t="s">
        <v>70</v>
      </c>
      <c r="C126" s="30"/>
      <c r="D126" s="30"/>
      <c r="E126" s="50"/>
      <c r="F126" s="17">
        <v>280</v>
      </c>
      <c r="G126" s="18">
        <v>11</v>
      </c>
      <c r="H126" s="19">
        <v>240</v>
      </c>
      <c r="I126" s="20">
        <v>8</v>
      </c>
      <c r="J126" s="20">
        <v>0</v>
      </c>
      <c r="K126" s="18">
        <v>0</v>
      </c>
    </row>
    <row r="127" spans="2:11" ht="45" customHeight="1" thickBot="1" x14ac:dyDescent="0.25">
      <c r="B127" s="81" t="s">
        <v>71</v>
      </c>
      <c r="C127" s="82"/>
      <c r="D127" s="82"/>
      <c r="E127" s="82"/>
      <c r="F127" s="82"/>
      <c r="G127" s="82"/>
      <c r="H127" s="82"/>
      <c r="I127" s="82"/>
      <c r="J127" s="82"/>
      <c r="K127" s="84"/>
    </row>
    <row r="128" spans="2:11" ht="45" customHeight="1" thickBot="1" x14ac:dyDescent="0.25">
      <c r="B128" s="24">
        <v>1</v>
      </c>
      <c r="C128" s="23" t="s">
        <v>98</v>
      </c>
      <c r="D128" s="86" t="s">
        <v>68</v>
      </c>
      <c r="E128" s="91" t="s">
        <v>57</v>
      </c>
      <c r="F128" s="94">
        <v>152</v>
      </c>
      <c r="G128" s="95">
        <v>6</v>
      </c>
      <c r="H128" s="86">
        <v>120</v>
      </c>
      <c r="I128" s="87">
        <v>4</v>
      </c>
      <c r="J128" s="87">
        <v>0</v>
      </c>
      <c r="K128" s="88">
        <v>0</v>
      </c>
    </row>
    <row r="129" spans="2:11" ht="45" customHeight="1" thickBot="1" x14ac:dyDescent="0.25">
      <c r="B129" s="29" t="s">
        <v>74</v>
      </c>
      <c r="C129" s="30"/>
      <c r="D129" s="30"/>
      <c r="E129" s="50"/>
      <c r="F129" s="17">
        <v>152</v>
      </c>
      <c r="G129" s="18">
        <v>6</v>
      </c>
      <c r="H129" s="19">
        <v>120</v>
      </c>
      <c r="I129" s="20">
        <v>4</v>
      </c>
      <c r="J129" s="20">
        <v>0</v>
      </c>
      <c r="K129" s="18">
        <v>0</v>
      </c>
    </row>
    <row r="130" spans="2:11" ht="45" customHeight="1" thickBot="1" x14ac:dyDescent="0.25">
      <c r="B130" s="29" t="s">
        <v>51</v>
      </c>
      <c r="C130" s="30"/>
      <c r="D130" s="30"/>
      <c r="E130" s="50"/>
      <c r="F130" s="17">
        <v>832</v>
      </c>
      <c r="G130" s="18">
        <v>33</v>
      </c>
      <c r="H130" s="19">
        <v>120</v>
      </c>
      <c r="I130" s="20">
        <v>4</v>
      </c>
      <c r="J130" s="20">
        <v>0</v>
      </c>
      <c r="K130" s="18">
        <v>0</v>
      </c>
    </row>
    <row r="131" spans="2:11" ht="51.95" customHeight="1" x14ac:dyDescent="0.2"/>
    <row r="132" spans="2:11" ht="51.95" customHeight="1" x14ac:dyDescent="0.2"/>
  </sheetData>
  <mergeCells count="90">
    <mergeCell ref="B43:K43"/>
    <mergeCell ref="B44:K44"/>
    <mergeCell ref="B45:K45"/>
    <mergeCell ref="B46:K46"/>
    <mergeCell ref="B68:K68"/>
    <mergeCell ref="M6:M8"/>
    <mergeCell ref="B5:K5"/>
    <mergeCell ref="H3:K3"/>
    <mergeCell ref="B3:B4"/>
    <mergeCell ref="C3:C4"/>
    <mergeCell ref="F3:F4"/>
    <mergeCell ref="G3:G4"/>
    <mergeCell ref="B1:K1"/>
    <mergeCell ref="B2:K2"/>
    <mergeCell ref="B14:K14"/>
    <mergeCell ref="D3:D4"/>
    <mergeCell ref="E3:E4"/>
    <mergeCell ref="B41:E41"/>
    <mergeCell ref="B13:E13"/>
    <mergeCell ref="B22:E22"/>
    <mergeCell ref="B30:E30"/>
    <mergeCell ref="B23:K23"/>
    <mergeCell ref="B31:K31"/>
    <mergeCell ref="B40:E40"/>
    <mergeCell ref="B54:K54"/>
    <mergeCell ref="D47:D48"/>
    <mergeCell ref="E47:E48"/>
    <mergeCell ref="B66:E66"/>
    <mergeCell ref="B53:E53"/>
    <mergeCell ref="B57:E57"/>
    <mergeCell ref="B61:E61"/>
    <mergeCell ref="B58:K58"/>
    <mergeCell ref="B62:K62"/>
    <mergeCell ref="B65:E65"/>
    <mergeCell ref="B49:K49"/>
    <mergeCell ref="H47:K47"/>
    <mergeCell ref="B47:B48"/>
    <mergeCell ref="C47:C48"/>
    <mergeCell ref="F47:F48"/>
    <mergeCell ref="G47:G48"/>
    <mergeCell ref="G69:G70"/>
    <mergeCell ref="H69:K69"/>
    <mergeCell ref="B71:K71"/>
    <mergeCell ref="B75:E75"/>
    <mergeCell ref="B76:K76"/>
    <mergeCell ref="B69:B70"/>
    <mergeCell ref="C69:C70"/>
    <mergeCell ref="D69:D70"/>
    <mergeCell ref="E69:E70"/>
    <mergeCell ref="F69:F70"/>
    <mergeCell ref="B82:E82"/>
    <mergeCell ref="B83:K83"/>
    <mergeCell ref="B87:E87"/>
    <mergeCell ref="B88:K88"/>
    <mergeCell ref="B91:E91"/>
    <mergeCell ref="B92:E92"/>
    <mergeCell ref="B95:B96"/>
    <mergeCell ref="C95:C96"/>
    <mergeCell ref="D95:D96"/>
    <mergeCell ref="E95:E96"/>
    <mergeCell ref="B94:K94"/>
    <mergeCell ref="F95:F96"/>
    <mergeCell ref="G95:G96"/>
    <mergeCell ref="H95:K95"/>
    <mergeCell ref="B97:K97"/>
    <mergeCell ref="B100:E100"/>
    <mergeCell ref="B101:K101"/>
    <mergeCell ref="B104:E104"/>
    <mergeCell ref="B105:K105"/>
    <mergeCell ref="B108:E108"/>
    <mergeCell ref="B109:K109"/>
    <mergeCell ref="B111:E111"/>
    <mergeCell ref="B112:E112"/>
    <mergeCell ref="B115:B116"/>
    <mergeCell ref="C115:C116"/>
    <mergeCell ref="D115:D116"/>
    <mergeCell ref="E115:E116"/>
    <mergeCell ref="B114:K114"/>
    <mergeCell ref="F115:F116"/>
    <mergeCell ref="G115:G116"/>
    <mergeCell ref="H115:K115"/>
    <mergeCell ref="B117:K117"/>
    <mergeCell ref="B119:E119"/>
    <mergeCell ref="B129:E129"/>
    <mergeCell ref="B130:E130"/>
    <mergeCell ref="B120:K120"/>
    <mergeCell ref="B122:E122"/>
    <mergeCell ref="B123:K123"/>
    <mergeCell ref="B126:E126"/>
    <mergeCell ref="B127:K127"/>
  </mergeCells>
  <pageMargins left="0.7" right="0.7" top="0.75" bottom="0.75" header="0.3" footer="0.3"/>
  <pageSetup paperSize="9" orientation="landscape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80644D7287B2E4CB095C60A2ACBF12F" ma:contentTypeVersion="7" ma:contentTypeDescription="Utwórz nowy dokument." ma:contentTypeScope="" ma:versionID="5a9c101006a89db87e2c4c63db949344">
  <xsd:schema xmlns:xsd="http://www.w3.org/2001/XMLSchema" xmlns:xs="http://www.w3.org/2001/XMLSchema" xmlns:p="http://schemas.microsoft.com/office/2006/metadata/properties" xmlns:ns2="62b3a468-6022-45b7-a38c-551e43f725d9" targetNamespace="http://schemas.microsoft.com/office/2006/metadata/properties" ma:root="true" ma:fieldsID="4917c3fa672d15f839f87315eb529bf9" ns2:_="">
    <xsd:import namespace="62b3a468-6022-45b7-a38c-551e43f725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b3a468-6022-45b7-a38c-551e43f725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B6D513-D521-44B2-AD5E-0C0DF4A64A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96ABB38-A758-440C-A964-5CD02F6F1C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b3a468-6022-45b7-a38c-551e43f725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7A5BAB-C3E9-483C-A07B-F8E79FC8B2D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malgorzata.kaminska</dc:creator>
  <cp:keywords/>
  <dc:description/>
  <cp:lastModifiedBy>Małgorzata Kamińska</cp:lastModifiedBy>
  <cp:revision/>
  <dcterms:created xsi:type="dcterms:W3CDTF">2023-11-27T13:37:29Z</dcterms:created>
  <dcterms:modified xsi:type="dcterms:W3CDTF">2025-05-26T12:50:48Z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0x010100180644D7287B2E4CB095C60A2ACBF12F</vt:lpwstr>
  </property>
</Properties>
</file>